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ensor - OBE 2023 - ok\"/>
    </mc:Choice>
  </mc:AlternateContent>
  <xr:revisionPtr revIDLastSave="0" documentId="13_ncr:1_{AB198BCA-49AC-483C-8000-6B204768AC30}" xr6:coauthVersionLast="47" xr6:coauthVersionMax="47" xr10:uidLastSave="{00000000-0000-0000-0000-000000000000}"/>
  <bookViews>
    <workbookView xWindow="-110" yWindow="-110" windowWidth="19420" windowHeight="10300" firstSheet="30" activeTab="36" xr2:uid="{FBAF10B3-273C-40F2-9B1A-AC1637E722B3}"/>
  </bookViews>
  <sheets>
    <sheet name="Faishal akbhar" sheetId="1" r:id="rId1"/>
    <sheet name="M Zaim Rouf" sheetId="2" r:id="rId2"/>
    <sheet name="Galih indra" sheetId="3" r:id="rId3"/>
    <sheet name="Andriansyah" sheetId="4" r:id="rId4"/>
    <sheet name="Alif Rahman" sheetId="5" r:id="rId5"/>
    <sheet name="M. Ilham Setiawan" sheetId="6" r:id="rId6"/>
    <sheet name="Josua Panca" sheetId="7" r:id="rId7"/>
    <sheet name="Radja Kemal" sheetId="8" r:id="rId8"/>
    <sheet name="David Wilman" sheetId="10" r:id="rId9"/>
    <sheet name="MAulana Yusuf" sheetId="11" r:id="rId10"/>
    <sheet name="M Rafly Aditya" sheetId="12" r:id="rId11"/>
    <sheet name="Ilham Fajar" sheetId="13" r:id="rId12"/>
    <sheet name="Alisha Zahra" sheetId="14" r:id="rId13"/>
    <sheet name="Jaelani" sheetId="15" r:id="rId14"/>
    <sheet name="Ahmad Zulfa" sheetId="16" r:id="rId15"/>
    <sheet name="Herlina Anziani" sheetId="17" r:id="rId16"/>
    <sheet name="M. Fatur Rohman" sheetId="22" r:id="rId17"/>
    <sheet name="Abdul Hadi" sheetId="23" r:id="rId18"/>
    <sheet name="Ryan Bagus" sheetId="24" r:id="rId19"/>
    <sheet name="Rayhan" sheetId="25" r:id="rId20"/>
    <sheet name="Iqbal Saputra" sheetId="26" r:id="rId21"/>
    <sheet name="M. Rizki" sheetId="27" r:id="rId22"/>
    <sheet name="Ardya Bagas" sheetId="28" r:id="rId23"/>
    <sheet name="Rifal Al Gifari" sheetId="29" r:id="rId24"/>
    <sheet name="Prahmana" sheetId="30" r:id="rId25"/>
    <sheet name="M. Ikbal Padilah" sheetId="31" r:id="rId26"/>
    <sheet name="Zulfan Nur Fajri" sheetId="32" r:id="rId27"/>
    <sheet name="Fazar" sheetId="33" r:id="rId28"/>
    <sheet name="Az Zikra" sheetId="34" r:id="rId29"/>
    <sheet name="Alga Rahmat" sheetId="35" r:id="rId30"/>
    <sheet name="Rangga" sheetId="37" r:id="rId31"/>
    <sheet name="Alan s" sheetId="36" r:id="rId32"/>
    <sheet name="M. Jad " sheetId="38" r:id="rId33"/>
    <sheet name="M. Maulana" sheetId="39" r:id="rId34"/>
    <sheet name="Deifrans" sheetId="40" r:id="rId35"/>
    <sheet name="Izdihar" sheetId="41" r:id="rId36"/>
    <sheet name="Dafa" sheetId="42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42" l="1"/>
  <c r="K59" i="42"/>
  <c r="L59" i="42" s="1"/>
  <c r="I59" i="42"/>
  <c r="K53" i="42"/>
  <c r="L53" i="42" s="1"/>
  <c r="I53" i="42"/>
  <c r="K47" i="42"/>
  <c r="L47" i="42" s="1"/>
  <c r="I47" i="42"/>
  <c r="H41" i="42"/>
  <c r="K41" i="42" s="1"/>
  <c r="L41" i="42" s="1"/>
  <c r="K34" i="42"/>
  <c r="L34" i="42" s="1"/>
  <c r="I34" i="42"/>
  <c r="K28" i="42"/>
  <c r="L28" i="42" s="1"/>
  <c r="I28" i="42"/>
  <c r="K22" i="42"/>
  <c r="L22" i="42" s="1"/>
  <c r="I22" i="42"/>
  <c r="K16" i="42"/>
  <c r="L16" i="42" s="1"/>
  <c r="I16" i="42"/>
  <c r="K10" i="42"/>
  <c r="I10" i="42"/>
  <c r="J66" i="41"/>
  <c r="K59" i="41"/>
  <c r="L59" i="41" s="1"/>
  <c r="I59" i="41"/>
  <c r="K53" i="41"/>
  <c r="L53" i="41" s="1"/>
  <c r="I53" i="41"/>
  <c r="K47" i="41"/>
  <c r="L47" i="41" s="1"/>
  <c r="I47" i="41"/>
  <c r="H41" i="41"/>
  <c r="K41" i="41" s="1"/>
  <c r="L41" i="41" s="1"/>
  <c r="K34" i="41"/>
  <c r="L34" i="41" s="1"/>
  <c r="I34" i="41"/>
  <c r="K28" i="41"/>
  <c r="L28" i="41" s="1"/>
  <c r="I28" i="41"/>
  <c r="K22" i="41"/>
  <c r="L22" i="41" s="1"/>
  <c r="I22" i="41"/>
  <c r="K16" i="41"/>
  <c r="L16" i="41" s="1"/>
  <c r="I16" i="41"/>
  <c r="K10" i="41"/>
  <c r="I10" i="41"/>
  <c r="J66" i="40"/>
  <c r="K59" i="40"/>
  <c r="L59" i="40" s="1"/>
  <c r="I59" i="40"/>
  <c r="K53" i="40"/>
  <c r="L53" i="40" s="1"/>
  <c r="I53" i="40"/>
  <c r="K47" i="40"/>
  <c r="L47" i="40" s="1"/>
  <c r="I47" i="40"/>
  <c r="H41" i="40"/>
  <c r="K41" i="40" s="1"/>
  <c r="L41" i="40" s="1"/>
  <c r="K34" i="40"/>
  <c r="L34" i="40" s="1"/>
  <c r="I34" i="40"/>
  <c r="K28" i="40"/>
  <c r="L28" i="40" s="1"/>
  <c r="I28" i="40"/>
  <c r="K22" i="40"/>
  <c r="L22" i="40" s="1"/>
  <c r="I22" i="40"/>
  <c r="K16" i="40"/>
  <c r="L16" i="40" s="1"/>
  <c r="I16" i="40"/>
  <c r="K10" i="40"/>
  <c r="I10" i="40"/>
  <c r="J66" i="39"/>
  <c r="K59" i="39"/>
  <c r="L59" i="39" s="1"/>
  <c r="I59" i="39"/>
  <c r="K53" i="39"/>
  <c r="L53" i="39" s="1"/>
  <c r="I53" i="39"/>
  <c r="K47" i="39"/>
  <c r="L47" i="39" s="1"/>
  <c r="I47" i="39"/>
  <c r="H41" i="39"/>
  <c r="K41" i="39" s="1"/>
  <c r="L41" i="39" s="1"/>
  <c r="K34" i="39"/>
  <c r="L34" i="39" s="1"/>
  <c r="I34" i="39"/>
  <c r="K28" i="39"/>
  <c r="L28" i="39" s="1"/>
  <c r="I28" i="39"/>
  <c r="K22" i="39"/>
  <c r="L22" i="39" s="1"/>
  <c r="I22" i="39"/>
  <c r="K16" i="39"/>
  <c r="L16" i="39" s="1"/>
  <c r="I16" i="39"/>
  <c r="K10" i="39"/>
  <c r="I10" i="39"/>
  <c r="J66" i="38"/>
  <c r="K59" i="38"/>
  <c r="L59" i="38" s="1"/>
  <c r="I59" i="38"/>
  <c r="K53" i="38"/>
  <c r="L53" i="38" s="1"/>
  <c r="I53" i="38"/>
  <c r="L47" i="38"/>
  <c r="K47" i="38"/>
  <c r="I47" i="38"/>
  <c r="H41" i="38"/>
  <c r="H66" i="38" s="1"/>
  <c r="K34" i="38"/>
  <c r="L34" i="38" s="1"/>
  <c r="I34" i="38"/>
  <c r="L28" i="38"/>
  <c r="K28" i="38"/>
  <c r="I28" i="38"/>
  <c r="K22" i="38"/>
  <c r="L22" i="38" s="1"/>
  <c r="I22" i="38"/>
  <c r="K16" i="38"/>
  <c r="L16" i="38" s="1"/>
  <c r="I16" i="38"/>
  <c r="K10" i="38"/>
  <c r="L10" i="38" s="1"/>
  <c r="I10" i="38"/>
  <c r="J66" i="36"/>
  <c r="K59" i="36"/>
  <c r="L59" i="36" s="1"/>
  <c r="I59" i="36"/>
  <c r="K53" i="36"/>
  <c r="L53" i="36" s="1"/>
  <c r="I53" i="36"/>
  <c r="L47" i="36"/>
  <c r="K47" i="36"/>
  <c r="I47" i="36"/>
  <c r="H41" i="36"/>
  <c r="K41" i="36" s="1"/>
  <c r="L41" i="36" s="1"/>
  <c r="K34" i="36"/>
  <c r="L34" i="36" s="1"/>
  <c r="I34" i="36"/>
  <c r="K28" i="36"/>
  <c r="L28" i="36" s="1"/>
  <c r="I28" i="36"/>
  <c r="K22" i="36"/>
  <c r="L22" i="36" s="1"/>
  <c r="I22" i="36"/>
  <c r="K16" i="36"/>
  <c r="L16" i="36" s="1"/>
  <c r="I16" i="36"/>
  <c r="K10" i="36"/>
  <c r="I10" i="36"/>
  <c r="J66" i="37"/>
  <c r="K59" i="37"/>
  <c r="L59" i="37" s="1"/>
  <c r="I59" i="37"/>
  <c r="K53" i="37"/>
  <c r="L53" i="37" s="1"/>
  <c r="I53" i="37"/>
  <c r="L47" i="37"/>
  <c r="K47" i="37"/>
  <c r="I47" i="37"/>
  <c r="H41" i="37"/>
  <c r="K41" i="37" s="1"/>
  <c r="L41" i="37" s="1"/>
  <c r="K34" i="37"/>
  <c r="L34" i="37" s="1"/>
  <c r="I34" i="37"/>
  <c r="K28" i="37"/>
  <c r="L28" i="37" s="1"/>
  <c r="I28" i="37"/>
  <c r="K22" i="37"/>
  <c r="L22" i="37" s="1"/>
  <c r="I22" i="37"/>
  <c r="K16" i="37"/>
  <c r="L16" i="37" s="1"/>
  <c r="I16" i="37"/>
  <c r="K10" i="37"/>
  <c r="I10" i="37"/>
  <c r="J66" i="35"/>
  <c r="K59" i="35"/>
  <c r="L59" i="35" s="1"/>
  <c r="I59" i="35"/>
  <c r="K53" i="35"/>
  <c r="L53" i="35" s="1"/>
  <c r="I53" i="35"/>
  <c r="L47" i="35"/>
  <c r="K47" i="35"/>
  <c r="I47" i="35"/>
  <c r="H41" i="35"/>
  <c r="K41" i="35" s="1"/>
  <c r="L41" i="35" s="1"/>
  <c r="K34" i="35"/>
  <c r="L34" i="35" s="1"/>
  <c r="I34" i="35"/>
  <c r="K28" i="35"/>
  <c r="L28" i="35" s="1"/>
  <c r="I28" i="35"/>
  <c r="K22" i="35"/>
  <c r="L22" i="35" s="1"/>
  <c r="I22" i="35"/>
  <c r="K16" i="35"/>
  <c r="L16" i="35" s="1"/>
  <c r="I16" i="35"/>
  <c r="K10" i="35"/>
  <c r="I10" i="35"/>
  <c r="J66" i="34"/>
  <c r="K59" i="34"/>
  <c r="L59" i="34" s="1"/>
  <c r="I59" i="34"/>
  <c r="K53" i="34"/>
  <c r="L53" i="34" s="1"/>
  <c r="I53" i="34"/>
  <c r="L47" i="34"/>
  <c r="K47" i="34"/>
  <c r="I47" i="34"/>
  <c r="H41" i="34"/>
  <c r="K41" i="34" s="1"/>
  <c r="L41" i="34" s="1"/>
  <c r="K34" i="34"/>
  <c r="L34" i="34" s="1"/>
  <c r="I34" i="34"/>
  <c r="K28" i="34"/>
  <c r="L28" i="34" s="1"/>
  <c r="I28" i="34"/>
  <c r="K22" i="34"/>
  <c r="L22" i="34" s="1"/>
  <c r="I22" i="34"/>
  <c r="K16" i="34"/>
  <c r="L16" i="34" s="1"/>
  <c r="I16" i="34"/>
  <c r="K10" i="34"/>
  <c r="I10" i="34"/>
  <c r="J66" i="33"/>
  <c r="K59" i="33"/>
  <c r="L59" i="33" s="1"/>
  <c r="I59" i="33"/>
  <c r="K53" i="33"/>
  <c r="L53" i="33" s="1"/>
  <c r="I53" i="33"/>
  <c r="L47" i="33"/>
  <c r="K47" i="33"/>
  <c r="I47" i="33"/>
  <c r="H41" i="33"/>
  <c r="K41" i="33" s="1"/>
  <c r="L41" i="33" s="1"/>
  <c r="K34" i="33"/>
  <c r="L34" i="33" s="1"/>
  <c r="I34" i="33"/>
  <c r="K28" i="33"/>
  <c r="L28" i="33" s="1"/>
  <c r="I28" i="33"/>
  <c r="K22" i="33"/>
  <c r="L22" i="33" s="1"/>
  <c r="I22" i="33"/>
  <c r="K16" i="33"/>
  <c r="L16" i="33" s="1"/>
  <c r="I16" i="33"/>
  <c r="K10" i="33"/>
  <c r="I10" i="33"/>
  <c r="J66" i="32"/>
  <c r="K59" i="32"/>
  <c r="L59" i="32" s="1"/>
  <c r="I59" i="32"/>
  <c r="K53" i="32"/>
  <c r="L53" i="32" s="1"/>
  <c r="I53" i="32"/>
  <c r="L47" i="32"/>
  <c r="K47" i="32"/>
  <c r="I47" i="32"/>
  <c r="H41" i="32"/>
  <c r="K41" i="32" s="1"/>
  <c r="L41" i="32" s="1"/>
  <c r="K34" i="32"/>
  <c r="L34" i="32" s="1"/>
  <c r="I34" i="32"/>
  <c r="K28" i="32"/>
  <c r="L28" i="32" s="1"/>
  <c r="I28" i="32"/>
  <c r="K22" i="32"/>
  <c r="L22" i="32" s="1"/>
  <c r="I22" i="32"/>
  <c r="K16" i="32"/>
  <c r="L16" i="32" s="1"/>
  <c r="I16" i="32"/>
  <c r="K10" i="32"/>
  <c r="I10" i="32"/>
  <c r="J66" i="31"/>
  <c r="K59" i="31"/>
  <c r="L59" i="31" s="1"/>
  <c r="I59" i="31"/>
  <c r="K53" i="31"/>
  <c r="L53" i="31" s="1"/>
  <c r="I53" i="31"/>
  <c r="L47" i="31"/>
  <c r="K47" i="31"/>
  <c r="I47" i="31"/>
  <c r="H41" i="31"/>
  <c r="K41" i="31" s="1"/>
  <c r="L41" i="31" s="1"/>
  <c r="K34" i="31"/>
  <c r="L34" i="31" s="1"/>
  <c r="I34" i="31"/>
  <c r="K28" i="31"/>
  <c r="L28" i="31" s="1"/>
  <c r="I28" i="31"/>
  <c r="K22" i="31"/>
  <c r="L22" i="31" s="1"/>
  <c r="I22" i="31"/>
  <c r="K16" i="31"/>
  <c r="L16" i="31" s="1"/>
  <c r="I16" i="31"/>
  <c r="K10" i="31"/>
  <c r="I10" i="31"/>
  <c r="J66" i="30"/>
  <c r="K59" i="30"/>
  <c r="L59" i="30" s="1"/>
  <c r="I59" i="30"/>
  <c r="K53" i="30"/>
  <c r="L53" i="30" s="1"/>
  <c r="I53" i="30"/>
  <c r="L47" i="30"/>
  <c r="K47" i="30"/>
  <c r="I47" i="30"/>
  <c r="H41" i="30"/>
  <c r="K41" i="30" s="1"/>
  <c r="L41" i="30" s="1"/>
  <c r="K34" i="30"/>
  <c r="L34" i="30" s="1"/>
  <c r="I34" i="30"/>
  <c r="K28" i="30"/>
  <c r="L28" i="30" s="1"/>
  <c r="I28" i="30"/>
  <c r="L22" i="30"/>
  <c r="K22" i="30"/>
  <c r="I22" i="30"/>
  <c r="K16" i="30"/>
  <c r="L16" i="30" s="1"/>
  <c r="I16" i="30"/>
  <c r="K10" i="30"/>
  <c r="I10" i="30"/>
  <c r="J66" i="29"/>
  <c r="K59" i="29"/>
  <c r="L59" i="29" s="1"/>
  <c r="I59" i="29"/>
  <c r="K53" i="29"/>
  <c r="L53" i="29" s="1"/>
  <c r="I53" i="29"/>
  <c r="L47" i="29"/>
  <c r="K47" i="29"/>
  <c r="I47" i="29"/>
  <c r="H41" i="29"/>
  <c r="K41" i="29" s="1"/>
  <c r="L41" i="29" s="1"/>
  <c r="K34" i="29"/>
  <c r="L34" i="29" s="1"/>
  <c r="I34" i="29"/>
  <c r="K28" i="29"/>
  <c r="L28" i="29" s="1"/>
  <c r="I28" i="29"/>
  <c r="K22" i="29"/>
  <c r="L22" i="29" s="1"/>
  <c r="I22" i="29"/>
  <c r="K16" i="29"/>
  <c r="L16" i="29" s="1"/>
  <c r="I16" i="29"/>
  <c r="K10" i="29"/>
  <c r="I10" i="29"/>
  <c r="J66" i="28"/>
  <c r="K59" i="28"/>
  <c r="L59" i="28" s="1"/>
  <c r="I59" i="28"/>
  <c r="K53" i="28"/>
  <c r="L53" i="28" s="1"/>
  <c r="I53" i="28"/>
  <c r="L47" i="28"/>
  <c r="K47" i="28"/>
  <c r="I47" i="28"/>
  <c r="H41" i="28"/>
  <c r="K41" i="28" s="1"/>
  <c r="L41" i="28" s="1"/>
  <c r="K34" i="28"/>
  <c r="L34" i="28" s="1"/>
  <c r="I34" i="28"/>
  <c r="K28" i="28"/>
  <c r="L28" i="28" s="1"/>
  <c r="I28" i="28"/>
  <c r="K22" i="28"/>
  <c r="L22" i="28" s="1"/>
  <c r="I22" i="28"/>
  <c r="K16" i="28"/>
  <c r="L16" i="28" s="1"/>
  <c r="I16" i="28"/>
  <c r="K10" i="28"/>
  <c r="I10" i="28"/>
  <c r="J66" i="27"/>
  <c r="K59" i="27"/>
  <c r="L59" i="27" s="1"/>
  <c r="I59" i="27"/>
  <c r="K53" i="27"/>
  <c r="L53" i="27" s="1"/>
  <c r="I53" i="27"/>
  <c r="L47" i="27"/>
  <c r="K47" i="27"/>
  <c r="I47" i="27"/>
  <c r="H41" i="27"/>
  <c r="K41" i="27" s="1"/>
  <c r="L41" i="27" s="1"/>
  <c r="K34" i="27"/>
  <c r="L34" i="27" s="1"/>
  <c r="I34" i="27"/>
  <c r="K28" i="27"/>
  <c r="L28" i="27" s="1"/>
  <c r="I28" i="27"/>
  <c r="K22" i="27"/>
  <c r="L22" i="27" s="1"/>
  <c r="I22" i="27"/>
  <c r="K16" i="27"/>
  <c r="L16" i="27" s="1"/>
  <c r="I16" i="27"/>
  <c r="K10" i="27"/>
  <c r="I10" i="27"/>
  <c r="J66" i="26"/>
  <c r="K59" i="26"/>
  <c r="L59" i="26" s="1"/>
  <c r="I59" i="26"/>
  <c r="K53" i="26"/>
  <c r="L53" i="26" s="1"/>
  <c r="I53" i="26"/>
  <c r="L47" i="26"/>
  <c r="K47" i="26"/>
  <c r="I47" i="26"/>
  <c r="H41" i="26"/>
  <c r="K41" i="26" s="1"/>
  <c r="L41" i="26" s="1"/>
  <c r="K34" i="26"/>
  <c r="L34" i="26" s="1"/>
  <c r="I34" i="26"/>
  <c r="K28" i="26"/>
  <c r="L28" i="26" s="1"/>
  <c r="I28" i="26"/>
  <c r="K22" i="26"/>
  <c r="L22" i="26" s="1"/>
  <c r="I22" i="26"/>
  <c r="K16" i="26"/>
  <c r="L16" i="26" s="1"/>
  <c r="I16" i="26"/>
  <c r="K10" i="26"/>
  <c r="I10" i="26"/>
  <c r="K66" i="42" l="1"/>
  <c r="L10" i="42"/>
  <c r="L66" i="42" s="1"/>
  <c r="I41" i="42"/>
  <c r="I66" i="42" s="1"/>
  <c r="H66" i="42"/>
  <c r="K66" i="41"/>
  <c r="L10" i="41"/>
  <c r="L66" i="41" s="1"/>
  <c r="I41" i="41"/>
  <c r="I66" i="41" s="1"/>
  <c r="H66" i="41"/>
  <c r="K66" i="40"/>
  <c r="L10" i="40"/>
  <c r="L66" i="40" s="1"/>
  <c r="I41" i="40"/>
  <c r="I66" i="40" s="1"/>
  <c r="H66" i="40"/>
  <c r="K66" i="39"/>
  <c r="L10" i="39"/>
  <c r="L66" i="39" s="1"/>
  <c r="I41" i="39"/>
  <c r="I66" i="39" s="1"/>
  <c r="H66" i="39"/>
  <c r="K41" i="38"/>
  <c r="L41" i="38" s="1"/>
  <c r="L66" i="38" s="1"/>
  <c r="K66" i="38"/>
  <c r="I41" i="38"/>
  <c r="I66" i="38" s="1"/>
  <c r="K66" i="36"/>
  <c r="L10" i="36"/>
  <c r="L66" i="36" s="1"/>
  <c r="I41" i="36"/>
  <c r="I66" i="36" s="1"/>
  <c r="H66" i="36"/>
  <c r="K66" i="37"/>
  <c r="L10" i="37"/>
  <c r="L66" i="37" s="1"/>
  <c r="I41" i="37"/>
  <c r="I66" i="37" s="1"/>
  <c r="H66" i="37"/>
  <c r="K66" i="35"/>
  <c r="L10" i="35"/>
  <c r="L66" i="35" s="1"/>
  <c r="I41" i="35"/>
  <c r="I66" i="35" s="1"/>
  <c r="H66" i="35"/>
  <c r="K66" i="34"/>
  <c r="L10" i="34"/>
  <c r="L66" i="34" s="1"/>
  <c r="I41" i="34"/>
  <c r="I66" i="34" s="1"/>
  <c r="H66" i="34"/>
  <c r="K66" i="33"/>
  <c r="L10" i="33"/>
  <c r="L66" i="33" s="1"/>
  <c r="I41" i="33"/>
  <c r="I66" i="33" s="1"/>
  <c r="H66" i="33"/>
  <c r="K66" i="32"/>
  <c r="L10" i="32"/>
  <c r="L66" i="32" s="1"/>
  <c r="I41" i="32"/>
  <c r="I66" i="32" s="1"/>
  <c r="H66" i="32"/>
  <c r="K66" i="31"/>
  <c r="L10" i="31"/>
  <c r="L66" i="31" s="1"/>
  <c r="I41" i="31"/>
  <c r="I66" i="31" s="1"/>
  <c r="H66" i="31"/>
  <c r="K66" i="30"/>
  <c r="L10" i="30"/>
  <c r="L66" i="30" s="1"/>
  <c r="H66" i="30"/>
  <c r="I41" i="30"/>
  <c r="I66" i="30" s="1"/>
  <c r="K66" i="29"/>
  <c r="L10" i="29"/>
  <c r="L66" i="29" s="1"/>
  <c r="I41" i="29"/>
  <c r="I66" i="29" s="1"/>
  <c r="H66" i="29"/>
  <c r="K66" i="28"/>
  <c r="L10" i="28"/>
  <c r="L66" i="28" s="1"/>
  <c r="I41" i="28"/>
  <c r="I66" i="28" s="1"/>
  <c r="H66" i="28"/>
  <c r="K66" i="27"/>
  <c r="L10" i="27"/>
  <c r="L66" i="27" s="1"/>
  <c r="I41" i="27"/>
  <c r="I66" i="27" s="1"/>
  <c r="H66" i="27"/>
  <c r="K66" i="26"/>
  <c r="L10" i="26"/>
  <c r="L66" i="26" s="1"/>
  <c r="I41" i="26"/>
  <c r="I66" i="26" s="1"/>
  <c r="H66" i="26"/>
  <c r="J66" i="25"/>
  <c r="H66" i="25"/>
  <c r="K59" i="25"/>
  <c r="L59" i="25" s="1"/>
  <c r="I59" i="25"/>
  <c r="K53" i="25"/>
  <c r="L53" i="25" s="1"/>
  <c r="I53" i="25"/>
  <c r="K47" i="25"/>
  <c r="L47" i="25" s="1"/>
  <c r="I47" i="25"/>
  <c r="H41" i="25"/>
  <c r="I41" i="25" s="1"/>
  <c r="K34" i="25"/>
  <c r="L34" i="25" s="1"/>
  <c r="I34" i="25"/>
  <c r="K28" i="25"/>
  <c r="L28" i="25" s="1"/>
  <c r="I28" i="25"/>
  <c r="K22" i="25"/>
  <c r="L22" i="25" s="1"/>
  <c r="I22" i="25"/>
  <c r="K16" i="25"/>
  <c r="L16" i="25" s="1"/>
  <c r="I16" i="25"/>
  <c r="K10" i="25"/>
  <c r="I10" i="25"/>
  <c r="J66" i="24"/>
  <c r="K59" i="24"/>
  <c r="L59" i="24" s="1"/>
  <c r="I59" i="24"/>
  <c r="K53" i="24"/>
  <c r="L53" i="24" s="1"/>
  <c r="I53" i="24"/>
  <c r="K47" i="24"/>
  <c r="L47" i="24" s="1"/>
  <c r="I47" i="24"/>
  <c r="H41" i="24"/>
  <c r="I41" i="24" s="1"/>
  <c r="K34" i="24"/>
  <c r="L34" i="24" s="1"/>
  <c r="I34" i="24"/>
  <c r="K28" i="24"/>
  <c r="L28" i="24" s="1"/>
  <c r="I28" i="24"/>
  <c r="K22" i="24"/>
  <c r="L22" i="24" s="1"/>
  <c r="I22" i="24"/>
  <c r="K16" i="24"/>
  <c r="L16" i="24" s="1"/>
  <c r="I16" i="24"/>
  <c r="K10" i="24"/>
  <c r="L10" i="24" s="1"/>
  <c r="I10" i="24"/>
  <c r="J66" i="23"/>
  <c r="K59" i="23"/>
  <c r="L59" i="23" s="1"/>
  <c r="I59" i="23"/>
  <c r="K53" i="23"/>
  <c r="L53" i="23" s="1"/>
  <c r="I53" i="23"/>
  <c r="K47" i="23"/>
  <c r="L47" i="23" s="1"/>
  <c r="I47" i="23"/>
  <c r="H41" i="23"/>
  <c r="I41" i="23" s="1"/>
  <c r="K34" i="23"/>
  <c r="L34" i="23" s="1"/>
  <c r="I34" i="23"/>
  <c r="K28" i="23"/>
  <c r="L28" i="23" s="1"/>
  <c r="I28" i="23"/>
  <c r="K22" i="23"/>
  <c r="L22" i="23" s="1"/>
  <c r="I22" i="23"/>
  <c r="K16" i="23"/>
  <c r="L16" i="23" s="1"/>
  <c r="I16" i="23"/>
  <c r="K10" i="23"/>
  <c r="L10" i="23" s="1"/>
  <c r="I10" i="23"/>
  <c r="J66" i="22"/>
  <c r="H66" i="22"/>
  <c r="K59" i="22"/>
  <c r="L59" i="22" s="1"/>
  <c r="I59" i="22"/>
  <c r="K53" i="22"/>
  <c r="L53" i="22" s="1"/>
  <c r="I53" i="22"/>
  <c r="K47" i="22"/>
  <c r="L47" i="22" s="1"/>
  <c r="I47" i="22"/>
  <c r="H41" i="22"/>
  <c r="I41" i="22" s="1"/>
  <c r="K34" i="22"/>
  <c r="L34" i="22" s="1"/>
  <c r="I34" i="22"/>
  <c r="K28" i="22"/>
  <c r="L28" i="22" s="1"/>
  <c r="I28" i="22"/>
  <c r="K22" i="22"/>
  <c r="L22" i="22" s="1"/>
  <c r="I22" i="22"/>
  <c r="K16" i="22"/>
  <c r="L16" i="22" s="1"/>
  <c r="I16" i="22"/>
  <c r="K10" i="22"/>
  <c r="I10" i="22"/>
  <c r="J66" i="17"/>
  <c r="H66" i="17"/>
  <c r="K59" i="17"/>
  <c r="L59" i="17" s="1"/>
  <c r="I59" i="17"/>
  <c r="K53" i="17"/>
  <c r="L53" i="17" s="1"/>
  <c r="I53" i="17"/>
  <c r="K47" i="17"/>
  <c r="L47" i="17" s="1"/>
  <c r="I47" i="17"/>
  <c r="K41" i="17"/>
  <c r="L41" i="17" s="1"/>
  <c r="H41" i="17"/>
  <c r="I41" i="17" s="1"/>
  <c r="K34" i="17"/>
  <c r="L34" i="17" s="1"/>
  <c r="I34" i="17"/>
  <c r="K28" i="17"/>
  <c r="L28" i="17" s="1"/>
  <c r="I28" i="17"/>
  <c r="K22" i="17"/>
  <c r="L22" i="17" s="1"/>
  <c r="I22" i="17"/>
  <c r="K16" i="17"/>
  <c r="L16" i="17" s="1"/>
  <c r="I16" i="17"/>
  <c r="K10" i="17"/>
  <c r="I10" i="17"/>
  <c r="J66" i="16"/>
  <c r="H66" i="16"/>
  <c r="K59" i="16"/>
  <c r="L59" i="16" s="1"/>
  <c r="I59" i="16"/>
  <c r="K53" i="16"/>
  <c r="L53" i="16" s="1"/>
  <c r="I53" i="16"/>
  <c r="K47" i="16"/>
  <c r="L47" i="16" s="1"/>
  <c r="I47" i="16"/>
  <c r="K41" i="16"/>
  <c r="L41" i="16" s="1"/>
  <c r="H41" i="16"/>
  <c r="I41" i="16" s="1"/>
  <c r="K34" i="16"/>
  <c r="L34" i="16" s="1"/>
  <c r="I34" i="16"/>
  <c r="K28" i="16"/>
  <c r="L28" i="16" s="1"/>
  <c r="I28" i="16"/>
  <c r="K22" i="16"/>
  <c r="L22" i="16" s="1"/>
  <c r="I22" i="16"/>
  <c r="K16" i="16"/>
  <c r="L16" i="16" s="1"/>
  <c r="I16" i="16"/>
  <c r="I66" i="16" s="1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H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H66" i="13"/>
  <c r="K59" i="13"/>
  <c r="L59" i="13" s="1"/>
  <c r="I59" i="13"/>
  <c r="K53" i="13"/>
  <c r="L53" i="13" s="1"/>
  <c r="I53" i="13"/>
  <c r="K47" i="13"/>
  <c r="L47" i="13" s="1"/>
  <c r="I47" i="13"/>
  <c r="K41" i="13"/>
  <c r="L41" i="13" s="1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I66" i="13" s="1"/>
  <c r="K10" i="13"/>
  <c r="L10" i="13" s="1"/>
  <c r="I10" i="13"/>
  <c r="J66" i="12"/>
  <c r="H66" i="12"/>
  <c r="K59" i="12"/>
  <c r="L59" i="12" s="1"/>
  <c r="I59" i="12"/>
  <c r="K53" i="12"/>
  <c r="L53" i="12" s="1"/>
  <c r="I53" i="12"/>
  <c r="K47" i="12"/>
  <c r="L47" i="12" s="1"/>
  <c r="I47" i="12"/>
  <c r="K41" i="12"/>
  <c r="L41" i="12" s="1"/>
  <c r="I41" i="12"/>
  <c r="H41" i="12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I66" i="12" s="1"/>
  <c r="J66" i="11"/>
  <c r="H66" i="11"/>
  <c r="K59" i="11"/>
  <c r="L59" i="11" s="1"/>
  <c r="I59" i="11"/>
  <c r="K53" i="11"/>
  <c r="L53" i="11" s="1"/>
  <c r="I53" i="11"/>
  <c r="K47" i="11"/>
  <c r="L47" i="11" s="1"/>
  <c r="I47" i="11"/>
  <c r="H41" i="11"/>
  <c r="I41" i="11" s="1"/>
  <c r="K34" i="11"/>
  <c r="L34" i="11" s="1"/>
  <c r="I34" i="11"/>
  <c r="K28" i="11"/>
  <c r="L28" i="11" s="1"/>
  <c r="I28" i="11"/>
  <c r="K22" i="11"/>
  <c r="L22" i="11" s="1"/>
  <c r="I22" i="11"/>
  <c r="K16" i="11"/>
  <c r="L16" i="11" s="1"/>
  <c r="I16" i="11"/>
  <c r="K10" i="11"/>
  <c r="I10" i="11"/>
  <c r="J66" i="10"/>
  <c r="H66" i="10"/>
  <c r="K59" i="10"/>
  <c r="L59" i="10" s="1"/>
  <c r="I59" i="10"/>
  <c r="K53" i="10"/>
  <c r="L53" i="10" s="1"/>
  <c r="I53" i="10"/>
  <c r="K47" i="10"/>
  <c r="L47" i="10" s="1"/>
  <c r="I47" i="10"/>
  <c r="H41" i="10"/>
  <c r="K41" i="10" s="1"/>
  <c r="L41" i="10" s="1"/>
  <c r="K34" i="10"/>
  <c r="L34" i="10" s="1"/>
  <c r="I34" i="10"/>
  <c r="K28" i="10"/>
  <c r="L28" i="10" s="1"/>
  <c r="I28" i="10"/>
  <c r="K22" i="10"/>
  <c r="L22" i="10" s="1"/>
  <c r="I22" i="10"/>
  <c r="K16" i="10"/>
  <c r="L16" i="10" s="1"/>
  <c r="I16" i="10"/>
  <c r="K10" i="10"/>
  <c r="L10" i="10" s="1"/>
  <c r="I10" i="10"/>
  <c r="J66" i="8"/>
  <c r="K59" i="8"/>
  <c r="L59" i="8" s="1"/>
  <c r="I59" i="8"/>
  <c r="K53" i="8"/>
  <c r="L53" i="8" s="1"/>
  <c r="I53" i="8"/>
  <c r="K47" i="8"/>
  <c r="L47" i="8" s="1"/>
  <c r="I47" i="8"/>
  <c r="H41" i="8"/>
  <c r="K41" i="8" s="1"/>
  <c r="L41" i="8" s="1"/>
  <c r="K34" i="8"/>
  <c r="L34" i="8" s="1"/>
  <c r="I34" i="8"/>
  <c r="K28" i="8"/>
  <c r="L28" i="8" s="1"/>
  <c r="I28" i="8"/>
  <c r="K22" i="8"/>
  <c r="L22" i="8" s="1"/>
  <c r="I22" i="8"/>
  <c r="K16" i="8"/>
  <c r="L16" i="8" s="1"/>
  <c r="I16" i="8"/>
  <c r="K10" i="8"/>
  <c r="L10" i="8" s="1"/>
  <c r="I10" i="8"/>
  <c r="J66" i="7"/>
  <c r="L59" i="7"/>
  <c r="K59" i="7"/>
  <c r="I59" i="7"/>
  <c r="K53" i="7"/>
  <c r="L53" i="7" s="1"/>
  <c r="I53" i="7"/>
  <c r="K47" i="7"/>
  <c r="L47" i="7" s="1"/>
  <c r="I47" i="7"/>
  <c r="H41" i="7"/>
  <c r="H66" i="7" s="1"/>
  <c r="L34" i="7"/>
  <c r="K34" i="7"/>
  <c r="I34" i="7"/>
  <c r="K28" i="7"/>
  <c r="L28" i="7" s="1"/>
  <c r="I28" i="7"/>
  <c r="K22" i="7"/>
  <c r="L22" i="7" s="1"/>
  <c r="I22" i="7"/>
  <c r="K16" i="7"/>
  <c r="L16" i="7" s="1"/>
  <c r="I16" i="7"/>
  <c r="K10" i="7"/>
  <c r="L10" i="7" s="1"/>
  <c r="I10" i="7"/>
  <c r="J66" i="6"/>
  <c r="K59" i="6"/>
  <c r="L59" i="6" s="1"/>
  <c r="I59" i="6"/>
  <c r="K53" i="6"/>
  <c r="L53" i="6" s="1"/>
  <c r="I53" i="6"/>
  <c r="K47" i="6"/>
  <c r="L47" i="6" s="1"/>
  <c r="I47" i="6"/>
  <c r="K41" i="6"/>
  <c r="L41" i="6" s="1"/>
  <c r="H41" i="6"/>
  <c r="I41" i="6" s="1"/>
  <c r="L34" i="6"/>
  <c r="K34" i="6"/>
  <c r="I34" i="6"/>
  <c r="K28" i="6"/>
  <c r="L28" i="6" s="1"/>
  <c r="I28" i="6"/>
  <c r="K22" i="6"/>
  <c r="L22" i="6" s="1"/>
  <c r="I22" i="6"/>
  <c r="K16" i="6"/>
  <c r="L16" i="6" s="1"/>
  <c r="I16" i="6"/>
  <c r="K10" i="6"/>
  <c r="I10" i="6"/>
  <c r="I66" i="6" s="1"/>
  <c r="J66" i="5"/>
  <c r="H66" i="5"/>
  <c r="K59" i="5"/>
  <c r="L59" i="5" s="1"/>
  <c r="I59" i="5"/>
  <c r="K53" i="5"/>
  <c r="L53" i="5" s="1"/>
  <c r="I53" i="5"/>
  <c r="K47" i="5"/>
  <c r="L47" i="5" s="1"/>
  <c r="I47" i="5"/>
  <c r="H41" i="5"/>
  <c r="I41" i="5" s="1"/>
  <c r="K34" i="5"/>
  <c r="L34" i="5" s="1"/>
  <c r="I34" i="5"/>
  <c r="K28" i="5"/>
  <c r="L28" i="5" s="1"/>
  <c r="I28" i="5"/>
  <c r="K22" i="5"/>
  <c r="L22" i="5" s="1"/>
  <c r="I22" i="5"/>
  <c r="K16" i="5"/>
  <c r="I16" i="5"/>
  <c r="L10" i="5"/>
  <c r="K10" i="5"/>
  <c r="I10" i="5"/>
  <c r="J66" i="4"/>
  <c r="K59" i="4"/>
  <c r="L59" i="4" s="1"/>
  <c r="I59" i="4"/>
  <c r="K53" i="4"/>
  <c r="L53" i="4" s="1"/>
  <c r="I53" i="4"/>
  <c r="L47" i="4"/>
  <c r="K47" i="4"/>
  <c r="I47" i="4"/>
  <c r="H41" i="4"/>
  <c r="I41" i="4" s="1"/>
  <c r="K34" i="4"/>
  <c r="L34" i="4" s="1"/>
  <c r="I34" i="4"/>
  <c r="K28" i="4"/>
  <c r="L28" i="4" s="1"/>
  <c r="I28" i="4"/>
  <c r="K22" i="4"/>
  <c r="L22" i="4" s="1"/>
  <c r="I22" i="4"/>
  <c r="L16" i="4"/>
  <c r="K16" i="4"/>
  <c r="I16" i="4"/>
  <c r="I66" i="4" s="1"/>
  <c r="K10" i="4"/>
  <c r="L10" i="4" s="1"/>
  <c r="I10" i="4"/>
  <c r="J66" i="3"/>
  <c r="K59" i="3"/>
  <c r="L59" i="3" s="1"/>
  <c r="I59" i="3"/>
  <c r="K53" i="3"/>
  <c r="L53" i="3" s="1"/>
  <c r="I53" i="3"/>
  <c r="K47" i="3"/>
  <c r="L47" i="3" s="1"/>
  <c r="I47" i="3"/>
  <c r="H41" i="3"/>
  <c r="I41" i="3" s="1"/>
  <c r="K34" i="3"/>
  <c r="L34" i="3" s="1"/>
  <c r="I34" i="3"/>
  <c r="K28" i="3"/>
  <c r="L28" i="3" s="1"/>
  <c r="I28" i="3"/>
  <c r="K22" i="3"/>
  <c r="L22" i="3" s="1"/>
  <c r="I22" i="3"/>
  <c r="K16" i="3"/>
  <c r="L16" i="3" s="1"/>
  <c r="I16" i="3"/>
  <c r="K10" i="3"/>
  <c r="L10" i="3" s="1"/>
  <c r="I10" i="3"/>
  <c r="J66" i="2"/>
  <c r="H66" i="2"/>
  <c r="K59" i="2"/>
  <c r="L59" i="2" s="1"/>
  <c r="I59" i="2"/>
  <c r="K53" i="2"/>
  <c r="L53" i="2" s="1"/>
  <c r="I53" i="2"/>
  <c r="K47" i="2"/>
  <c r="L47" i="2" s="1"/>
  <c r="I47" i="2"/>
  <c r="H41" i="2"/>
  <c r="I41" i="2" s="1"/>
  <c r="K34" i="2"/>
  <c r="L34" i="2" s="1"/>
  <c r="I34" i="2"/>
  <c r="K28" i="2"/>
  <c r="L28" i="2" s="1"/>
  <c r="I28" i="2"/>
  <c r="K22" i="2"/>
  <c r="L22" i="2" s="1"/>
  <c r="I22" i="2"/>
  <c r="K16" i="2"/>
  <c r="L16" i="2" s="1"/>
  <c r="I16" i="2"/>
  <c r="K10" i="2"/>
  <c r="I10" i="2"/>
  <c r="K41" i="11" l="1"/>
  <c r="L41" i="11" s="1"/>
  <c r="K41" i="23"/>
  <c r="L41" i="23" s="1"/>
  <c r="H66" i="3"/>
  <c r="I66" i="23"/>
  <c r="H66" i="24"/>
  <c r="K66" i="16"/>
  <c r="I66" i="24"/>
  <c r="K41" i="2"/>
  <c r="L41" i="2" s="1"/>
  <c r="K41" i="15"/>
  <c r="L41" i="15" s="1"/>
  <c r="I66" i="2"/>
  <c r="K66" i="11"/>
  <c r="I66" i="15"/>
  <c r="K41" i="22"/>
  <c r="L41" i="22" s="1"/>
  <c r="I66" i="11"/>
  <c r="K41" i="14"/>
  <c r="L41" i="14" s="1"/>
  <c r="K41" i="25"/>
  <c r="L41" i="25" s="1"/>
  <c r="I66" i="17"/>
  <c r="I66" i="22"/>
  <c r="H66" i="23"/>
  <c r="K66" i="25"/>
  <c r="K41" i="3"/>
  <c r="L41" i="3" s="1"/>
  <c r="L66" i="3" s="1"/>
  <c r="I66" i="14"/>
  <c r="H66" i="15"/>
  <c r="K41" i="24"/>
  <c r="L41" i="24" s="1"/>
  <c r="L66" i="24" s="1"/>
  <c r="I66" i="25"/>
  <c r="I66" i="5"/>
  <c r="L10" i="25"/>
  <c r="L66" i="25" s="1"/>
  <c r="L66" i="23"/>
  <c r="K66" i="23"/>
  <c r="K66" i="22"/>
  <c r="L10" i="22"/>
  <c r="L66" i="22" s="1"/>
  <c r="K66" i="17"/>
  <c r="L10" i="17"/>
  <c r="L66" i="17" s="1"/>
  <c r="L10" i="16"/>
  <c r="L66" i="16" s="1"/>
  <c r="L10" i="15"/>
  <c r="K66" i="14"/>
  <c r="L10" i="14"/>
  <c r="L66" i="13"/>
  <c r="K66" i="13"/>
  <c r="K66" i="12"/>
  <c r="L10" i="12"/>
  <c r="L66" i="12" s="1"/>
  <c r="L10" i="11"/>
  <c r="L66" i="11" s="1"/>
  <c r="L66" i="10"/>
  <c r="K66" i="10"/>
  <c r="I66" i="10"/>
  <c r="I41" i="10"/>
  <c r="L66" i="8"/>
  <c r="K66" i="8"/>
  <c r="I41" i="8"/>
  <c r="I66" i="8" s="1"/>
  <c r="H66" i="8"/>
  <c r="I41" i="7"/>
  <c r="I66" i="7" s="1"/>
  <c r="K41" i="7"/>
  <c r="L41" i="7" s="1"/>
  <c r="L66" i="7" s="1"/>
  <c r="K66" i="6"/>
  <c r="L10" i="6"/>
  <c r="L66" i="6" s="1"/>
  <c r="H66" i="6"/>
  <c r="L16" i="5"/>
  <c r="L66" i="5" s="1"/>
  <c r="K41" i="5"/>
  <c r="L41" i="5" s="1"/>
  <c r="H66" i="4"/>
  <c r="K41" i="4"/>
  <c r="I66" i="3"/>
  <c r="L10" i="2"/>
  <c r="L66" i="2" s="1"/>
  <c r="K59" i="1"/>
  <c r="K53" i="1"/>
  <c r="K47" i="1"/>
  <c r="K34" i="1"/>
  <c r="K28" i="1"/>
  <c r="K22" i="1"/>
  <c r="K16" i="1"/>
  <c r="K10" i="1"/>
  <c r="L10" i="1" s="1"/>
  <c r="K66" i="3" l="1"/>
  <c r="K66" i="24"/>
  <c r="L66" i="14"/>
  <c r="K66" i="2"/>
  <c r="L66" i="15"/>
  <c r="K66" i="15"/>
  <c r="K66" i="7"/>
  <c r="K66" i="5"/>
  <c r="K66" i="4"/>
  <c r="L41" i="4"/>
  <c r="L66" i="4" s="1"/>
  <c r="L53" i="1"/>
  <c r="I53" i="1"/>
  <c r="L28" i="1"/>
  <c r="I28" i="1"/>
  <c r="L22" i="1"/>
  <c r="I22" i="1"/>
  <c r="H41" i="1"/>
  <c r="I41" i="1" l="1"/>
  <c r="K41" i="1"/>
  <c r="L41" i="1" s="1"/>
  <c r="J66" i="1"/>
  <c r="L59" i="1"/>
  <c r="I59" i="1"/>
  <c r="I47" i="1"/>
  <c r="L34" i="1"/>
  <c r="I34" i="1"/>
  <c r="L16" i="1"/>
  <c r="I16" i="1"/>
  <c r="I10" i="1"/>
  <c r="H66" i="1" l="1"/>
  <c r="I66" i="1"/>
  <c r="L47" i="1" l="1"/>
  <c r="L66" i="1" s="1"/>
  <c r="K66" i="1"/>
</calcChain>
</file>

<file path=xl/sharedStrings.xml><?xml version="1.0" encoding="utf-8"?>
<sst xmlns="http://schemas.openxmlformats.org/spreadsheetml/2006/main" count="4509" uniqueCount="132">
  <si>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</si>
  <si>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</si>
  <si>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</si>
  <si>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</si>
  <si>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</si>
  <si>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</si>
  <si>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</si>
  <si>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</si>
  <si>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</si>
  <si>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</si>
  <si>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</si>
  <si>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</si>
  <si>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</si>
  <si>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</si>
  <si>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</si>
  <si>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</si>
  <si>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</si>
  <si>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</si>
  <si>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</si>
  <si>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</si>
  <si>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</si>
  <si>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</si>
  <si>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</si>
  <si>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</si>
  <si>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</si>
  <si>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</si>
  <si>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</si>
  <si>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</si>
  <si>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</si>
  <si>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</si>
  <si>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</si>
  <si>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</si>
  <si>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</si>
  <si>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</si>
  <si>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</si>
  <si>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</si>
  <si>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PORTOFOLIO PERKEMBANGAN KEMAMPUAN MATA KULIAH SENSOR DAN TRANSDUSER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</si>
  <si>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</si>
  <si>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</si>
  <si>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</si>
  <si>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</si>
  <si>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</si>
  <si>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</si>
  <si>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</si>
  <si>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</si>
  <si>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</si>
  <si>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</si>
  <si>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</si>
  <si>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</si>
  <si>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</si>
  <si>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</si>
  <si>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</si>
  <si>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</si>
  <si>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</si>
  <si>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</si>
  <si>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</si>
  <si>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</si>
  <si>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</si>
  <si>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 Faishal Akhbar Razabi</t>
  </si>
  <si>
    <t>NPM : 054119003</t>
  </si>
  <si>
    <t>Nama : Muhammad Zaim Rouf</t>
  </si>
  <si>
    <t>NPM : 054121025</t>
  </si>
  <si>
    <t>Nama : Galih Indra Pramono</t>
  </si>
  <si>
    <t>NPM : 054122001</t>
  </si>
  <si>
    <t>Nama : Andriansyah</t>
  </si>
  <si>
    <t>NPM : 054122002</t>
  </si>
  <si>
    <t>Nama : Alif Rahman Nurhayat</t>
  </si>
  <si>
    <t>NPM : 054122003</t>
  </si>
  <si>
    <t>Nama : M. Ilham Setiawan</t>
  </si>
  <si>
    <t>NPM : 054122004</t>
  </si>
  <si>
    <t>Nama : Josua Panca</t>
  </si>
  <si>
    <t>NPM : 054122005</t>
  </si>
  <si>
    <t>Nama : Radja Kemal</t>
  </si>
  <si>
    <t>NPM : 054122006</t>
  </si>
  <si>
    <t>Nama : Maulana Yusuf</t>
  </si>
  <si>
    <t>NPM : 054122008</t>
  </si>
  <si>
    <t>NPM : 054122007</t>
  </si>
  <si>
    <t>Nama : David Wilman</t>
  </si>
  <si>
    <t>Nama : M. Rafly Aditya</t>
  </si>
  <si>
    <t>NPM : 054122009</t>
  </si>
  <si>
    <t>Nama : Ilham Fajar</t>
  </si>
  <si>
    <t>NPM : 054122010</t>
  </si>
  <si>
    <t>Nama : Alisha Zahra</t>
  </si>
  <si>
    <t>NPM : 054122011</t>
  </si>
  <si>
    <t>Nama : Jaelani</t>
  </si>
  <si>
    <t>Nama : Ahmad Zulfa</t>
  </si>
  <si>
    <t>NPM : 054122013</t>
  </si>
  <si>
    <t>NPM : 054122014</t>
  </si>
  <si>
    <t>Nama : Herlina Anziani</t>
  </si>
  <si>
    <t>NPM : 054122015</t>
  </si>
  <si>
    <t>Nama : M. Fatur Rohman</t>
  </si>
  <si>
    <t>NPM : 054122016</t>
  </si>
  <si>
    <t>Nama : Abdul Hadi</t>
  </si>
  <si>
    <t>NPM : 054122017</t>
  </si>
  <si>
    <t>Nama : Ryan Bagus</t>
  </si>
  <si>
    <t>NPM : 054122018</t>
  </si>
  <si>
    <t>Nama : Rayhan</t>
  </si>
  <si>
    <t>NPM : 054122019</t>
  </si>
  <si>
    <t>Nama : Iqbal Saputra</t>
  </si>
  <si>
    <t>NPM : 054122020</t>
  </si>
  <si>
    <t>Nama : M. Rizki</t>
  </si>
  <si>
    <t>NPM : 054122021</t>
  </si>
  <si>
    <t>Nama : Ardya Bagas</t>
  </si>
  <si>
    <t>NPM : 054122022</t>
  </si>
  <si>
    <t>Nama : Rifal Al Gifari</t>
  </si>
  <si>
    <t>NPM : 054122023</t>
  </si>
  <si>
    <t>Nama : Prahmana</t>
  </si>
  <si>
    <t>NPM : 054122024</t>
  </si>
  <si>
    <t>NPM : 054122025</t>
  </si>
  <si>
    <t>Nama : M. Ikbal Padila</t>
  </si>
  <si>
    <t>Nama : Zulfan Nur Fajri</t>
  </si>
  <si>
    <t>NPM : 054122026</t>
  </si>
  <si>
    <t xml:space="preserve">Nama : Fazar </t>
  </si>
  <si>
    <t>NPM : 054122027</t>
  </si>
  <si>
    <t>Nama : Az Zikra</t>
  </si>
  <si>
    <t>NPM : 054122028</t>
  </si>
  <si>
    <t>Nama : Alga Rahmat</t>
  </si>
  <si>
    <t>NPM : 054122029</t>
  </si>
  <si>
    <t>Nama : Rangga Anum</t>
  </si>
  <si>
    <t>Nama : Alan Setiawan</t>
  </si>
  <si>
    <t>NPM : 054122031</t>
  </si>
  <si>
    <t>NPM : 054122032</t>
  </si>
  <si>
    <t>Nama : M. Jad</t>
  </si>
  <si>
    <t>NPM : 054122033</t>
  </si>
  <si>
    <t>Nama : M. Maulana</t>
  </si>
  <si>
    <t>NPM : 054122034</t>
  </si>
  <si>
    <t>Nama : Deifrans</t>
  </si>
  <si>
    <t>NPM : 054122035</t>
  </si>
  <si>
    <t>Nama : Izdihar</t>
  </si>
  <si>
    <t>NPM : 054122036</t>
  </si>
  <si>
    <t>Nama : Dafa</t>
  </si>
  <si>
    <t>NPM : 054122037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</si>
</sst>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0574-E3BA-45DB-B5B9-68D6B04DEBBF}">
  <dimension ref="A1:O75"/>
  <sheetViews>
    <sheetView zoomScale="80" zoomScaleNormal="80" workbookViewId="0">
      <selection sqref="A1:XFD78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81640625" customWidth="1"/>
    <col min="10" max="10" width="15.54296875" customWidth="1"/>
    <col min="11" max="11" width="22.54296875" customWidth="1"/>
    <col min="12" max="12" width="15.1796875" customWidth="1"/>
    <col min="13" max="13" width="49.1796875" customWidth="1"/>
  </cols>
  <sheetData>
    <row r="1" spans="1:15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2350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9" spans="1:13" x14ac:dyDescent="0.35">
      <c r="J69" t="s">
        <v>23</v>
      </c>
    </row>
    <row r="70" spans="1:13" x14ac:dyDescent="0.35">
      <c r="J70" s="6" t="s">
        <v>24</v>
      </c>
      <c r="K70" s="6" t="s">
        <v>25</v>
      </c>
      <c r="L70" s="6" t="s">
        <v>26</v>
      </c>
    </row>
    <row r="71" spans="1:13" x14ac:dyDescent="0.35">
      <c r="J71" s="18" t="s">
        <v>53</v>
      </c>
      <c r="K71" s="6" t="s">
        <v>27</v>
      </c>
      <c r="L71" s="6">
        <v>4</v>
      </c>
    </row>
    <row r="72" spans="1:13" x14ac:dyDescent="0.35">
      <c r="J72" s="18" t="s">
        <v>54</v>
      </c>
      <c r="K72" s="6" t="s">
        <v>22</v>
      </c>
      <c r="L72" s="6">
        <v>3</v>
      </c>
    </row>
    <row r="73" spans="1:13" x14ac:dyDescent="0.35">
      <c r="J73" s="18" t="s">
        <v>55</v>
      </c>
      <c r="K73" s="6" t="s">
        <v>28</v>
      </c>
      <c r="L73" s="6">
        <v>2</v>
      </c>
    </row>
    <row r="74" spans="1:13" x14ac:dyDescent="0.35">
      <c r="J74" s="18" t="s">
        <v>56</v>
      </c>
      <c r="K74" s="6" t="s">
        <v>29</v>
      </c>
      <c r="L74" s="6">
        <v>1</v>
      </c>
    </row>
    <row r="75" spans="1:13" x14ac:dyDescent="0.35">
      <c r="J75" s="18" t="s">
        <v>57</v>
      </c>
      <c r="K75" s="6" t="s">
        <v>30</v>
      </c>
      <c r="L75" s="6">
        <v>0</v>
      </c>
    </row>
  </sheetData>
  <mergeCells count="111">
    <mergeCell ref="B65:M65"/>
    <mergeCell ref="A66:G66"/>
    <mergeCell ref="A59:A64"/>
    <mergeCell ref="B59:B64"/>
    <mergeCell ref="C59:C64"/>
    <mergeCell ref="L28:L33"/>
    <mergeCell ref="M28:M33"/>
    <mergeCell ref="A53:A58"/>
    <mergeCell ref="B53:B58"/>
    <mergeCell ref="C53:C58"/>
    <mergeCell ref="D53:D58"/>
    <mergeCell ref="E53:E58"/>
    <mergeCell ref="H53:H58"/>
    <mergeCell ref="I53:I58"/>
    <mergeCell ref="K53:K58"/>
    <mergeCell ref="L53:L58"/>
    <mergeCell ref="M53:M58"/>
    <mergeCell ref="A41:A46"/>
    <mergeCell ref="B41:B46"/>
    <mergeCell ref="C41:C46"/>
    <mergeCell ref="D41:D46"/>
    <mergeCell ref="E41:E46"/>
    <mergeCell ref="H41:H46"/>
    <mergeCell ref="I41:I46"/>
    <mergeCell ref="A47:A52"/>
    <mergeCell ref="B47:B52"/>
    <mergeCell ref="C47:C52"/>
    <mergeCell ref="D47:D52"/>
    <mergeCell ref="E47:E52"/>
    <mergeCell ref="A67:K67"/>
    <mergeCell ref="L59:L64"/>
    <mergeCell ref="M59:M64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H59:H64"/>
    <mergeCell ref="I59:I64"/>
    <mergeCell ref="K59:K64"/>
    <mergeCell ref="D28:D33"/>
    <mergeCell ref="E28:E33"/>
    <mergeCell ref="H28:H33"/>
    <mergeCell ref="I28:I33"/>
    <mergeCell ref="K28:K33"/>
    <mergeCell ref="D59:D64"/>
    <mergeCell ref="E59:E64"/>
    <mergeCell ref="H47:H52"/>
    <mergeCell ref="I47:I52"/>
    <mergeCell ref="K47:K52"/>
    <mergeCell ref="B40:M40"/>
    <mergeCell ref="M41:M46"/>
    <mergeCell ref="M34:M39"/>
    <mergeCell ref="L47:L52"/>
    <mergeCell ref="M47:M52"/>
    <mergeCell ref="K41:K46"/>
    <mergeCell ref="L41:L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814F-62D5-49C1-A425-E0DA0EB3FCE1}">
  <dimension ref="A1:O81"/>
  <sheetViews>
    <sheetView workbookViewId="0">
      <selection sqref="A1:XFD77"/>
    </sheetView>
  </sheetViews>
  <sheetFormatPr defaultRowHeight="14.5" x14ac:dyDescent="0.35"/>
  <cols>
    <col min="5" max="5" width="14.81640625" customWidth="1"/>
    <col min="6" max="6" width="13.36328125" customWidth="1"/>
    <col min="7" max="7" width="11.81640625" customWidth="1"/>
    <col min="8" max="8" width="9.453125" customWidth="1"/>
    <col min="9" max="9" width="9.6328125" customWidth="1"/>
    <col min="10" max="10" width="15.6328125" customWidth="1"/>
    <col min="11" max="11" width="12.54296875" customWidth="1"/>
    <col min="12" max="12" width="13.453125" customWidth="1"/>
    <col min="13" max="13" width="43.36328125" customWidth="1"/>
  </cols>
  <sheetData>
    <row r="1" spans="1:15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5">
      <c r="A6" s="15"/>
      <c r="G6" s="15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40</v>
      </c>
      <c r="K10" s="25">
        <f>SUM(J10:J14)*H10</f>
        <v>3975</v>
      </c>
      <c r="L10" s="27">
        <f>K10/100</f>
        <v>39.75</v>
      </c>
      <c r="M10" s="22" t="s">
        <v>45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40</v>
      </c>
      <c r="K16" s="25">
        <f>SUM(J16:J20)*H16</f>
        <v>3975</v>
      </c>
      <c r="L16" s="26">
        <f>K16/100</f>
        <v>39.75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40</v>
      </c>
      <c r="K22" s="25">
        <f>SUM(J22:J26)*H22</f>
        <v>3975</v>
      </c>
      <c r="L22" s="28">
        <f>K22/100</f>
        <v>39.75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40</v>
      </c>
      <c r="K28" s="25">
        <f>SUM(J28:J32)*H28</f>
        <v>4125</v>
      </c>
      <c r="L28" s="28">
        <f>K28/100</f>
        <v>41.25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40</v>
      </c>
      <c r="K34" s="25">
        <f>SUM(J34:J38)*H34</f>
        <v>1462.5</v>
      </c>
      <c r="L34" s="28">
        <f>K34/100</f>
        <v>14.625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2225</v>
      </c>
      <c r="K66" s="13">
        <f>SUM(K10:K64)</f>
        <v>26975</v>
      </c>
      <c r="L66" s="9">
        <f>SUM(L10:L64)</f>
        <v>269.75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  <row r="78" spans="1:13" x14ac:dyDescent="0.35">
      <c r="A78" s="15"/>
      <c r="G78" s="15"/>
    </row>
    <row r="81" customFormat="1" x14ac:dyDescent="0.35"/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3401F-C646-494B-99DE-1B435184957C}">
  <dimension ref="A1:M76"/>
  <sheetViews>
    <sheetView topLeftCell="A49" workbookViewId="0">
      <selection activeCell="J76" sqref="J76"/>
    </sheetView>
  </sheetViews>
  <sheetFormatPr defaultRowHeight="14.5" x14ac:dyDescent="0.35"/>
  <cols>
    <col min="5" max="5" width="11.453125" customWidth="1"/>
    <col min="6" max="6" width="12.90625" customWidth="1"/>
    <col min="7" max="7" width="13.36328125" customWidth="1"/>
    <col min="8" max="8" width="14.1796875" customWidth="1"/>
    <col min="9" max="9" width="11.54296875" customWidth="1"/>
    <col min="10" max="10" width="14.6328125" customWidth="1"/>
    <col min="11" max="11" width="13.90625" customWidth="1"/>
    <col min="12" max="12" width="12.453125" customWidth="1"/>
    <col min="13" max="13" width="55.81640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70</v>
      </c>
      <c r="K10" s="25">
        <f>SUM(J10:J14)*H10</f>
        <v>4425</v>
      </c>
      <c r="L10" s="27">
        <f>K10/100</f>
        <v>44.25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70</v>
      </c>
      <c r="K16" s="25">
        <f>SUM(J16:J20)*H16</f>
        <v>4425</v>
      </c>
      <c r="L16" s="26">
        <f>K16/100</f>
        <v>44.25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70</v>
      </c>
      <c r="K22" s="25">
        <f>SUM(J22:J26)*H22</f>
        <v>4425</v>
      </c>
      <c r="L22" s="28">
        <f>K22/100</f>
        <v>44.25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70</v>
      </c>
      <c r="K28" s="25">
        <f>SUM(J28:J32)*H28</f>
        <v>4575</v>
      </c>
      <c r="L28" s="28">
        <f>K28/100</f>
        <v>45.75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70</v>
      </c>
      <c r="K34" s="25">
        <f>SUM(J34:J38)*H34</f>
        <v>2212.5</v>
      </c>
      <c r="L34" s="28">
        <f>K34/100</f>
        <v>22.125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2485</v>
      </c>
      <c r="K66" s="13">
        <f>SUM(K10:K64)</f>
        <v>29525</v>
      </c>
      <c r="L66" s="9">
        <f>SUM(L10:L64)</f>
        <v>295.25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E562-D77C-4F60-A8B9-49C40DB18AAF}">
  <dimension ref="A1:M76"/>
  <sheetViews>
    <sheetView workbookViewId="0">
      <selection sqref="A1:XFD77"/>
    </sheetView>
  </sheetViews>
  <sheetFormatPr defaultRowHeight="14.5" x14ac:dyDescent="0.35"/>
  <cols>
    <col min="5" max="5" width="12.6328125" customWidth="1"/>
    <col min="6" max="6" width="13.08984375" customWidth="1"/>
    <col min="7" max="7" width="13.6328125" customWidth="1"/>
    <col min="8" max="8" width="13.1796875" customWidth="1"/>
    <col min="9" max="9" width="12.36328125" customWidth="1"/>
    <col min="10" max="10" width="14.453125" customWidth="1"/>
    <col min="11" max="11" width="13.81640625" customWidth="1"/>
    <col min="12" max="12" width="13.54296875" customWidth="1"/>
    <col min="13" max="13" width="37.4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6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2530</v>
      </c>
      <c r="K66" s="13">
        <f>SUM(K10:K64)</f>
        <v>29675</v>
      </c>
      <c r="L66" s="9">
        <f>SUM(L10:L64)</f>
        <v>296.75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7BED-AC81-464C-9C6B-5C895E2D2F50}">
  <dimension ref="A1:O81"/>
  <sheetViews>
    <sheetView topLeftCell="A44" workbookViewId="0">
      <selection activeCell="A67" sqref="A67:K67"/>
    </sheetView>
  </sheetViews>
  <sheetFormatPr defaultRowHeight="14.5" x14ac:dyDescent="0.35"/>
  <cols>
    <col min="5" max="5" width="12.90625" customWidth="1"/>
    <col min="6" max="6" width="13.90625" customWidth="1"/>
    <col min="7" max="7" width="14" customWidth="1"/>
    <col min="8" max="8" width="13.08984375" customWidth="1"/>
    <col min="9" max="9" width="13.54296875" customWidth="1"/>
    <col min="10" max="10" width="14" customWidth="1"/>
    <col min="11" max="11" width="12.90625" customWidth="1"/>
    <col min="12" max="12" width="13.54296875" customWidth="1"/>
    <col min="13" max="13" width="36.453125" customWidth="1"/>
  </cols>
  <sheetData>
    <row r="1" spans="1:15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5">
      <c r="A6" s="15"/>
      <c r="G6" s="15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2410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  <row r="78" spans="1:13" x14ac:dyDescent="0.35">
      <c r="A78" s="15"/>
      <c r="G78" s="15"/>
    </row>
    <row r="81" customFormat="1" x14ac:dyDescent="0.35"/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9DD5-ABDA-40FF-8D78-C77F8056CBAD}">
  <dimension ref="A1:M76"/>
  <sheetViews>
    <sheetView workbookViewId="0">
      <selection sqref="A1:XFD76"/>
    </sheetView>
  </sheetViews>
  <sheetFormatPr defaultRowHeight="14.5" x14ac:dyDescent="0.35"/>
  <cols>
    <col min="5" max="5" width="15.90625" customWidth="1"/>
    <col min="6" max="6" width="13.90625" customWidth="1"/>
    <col min="7" max="7" width="13.6328125" customWidth="1"/>
    <col min="8" max="8" width="11.1796875" customWidth="1"/>
    <col min="9" max="9" width="12.54296875" customWidth="1"/>
    <col min="10" max="10" width="11.6328125" customWidth="1"/>
    <col min="11" max="11" width="12.36328125" customWidth="1"/>
    <col min="12" max="12" width="12.6328125" customWidth="1"/>
    <col min="13" max="13" width="34.90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50</v>
      </c>
      <c r="K10" s="25">
        <f>SUM(J10:J14)*H10</f>
        <v>4125</v>
      </c>
      <c r="L10" s="27">
        <f>K10/100</f>
        <v>41.25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50</v>
      </c>
      <c r="K16" s="25">
        <f>SUM(J16:J20)*H16</f>
        <v>4125</v>
      </c>
      <c r="L16" s="26">
        <f>K16/100</f>
        <v>41.25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50</v>
      </c>
      <c r="K22" s="25">
        <f>SUM(J22:J26)*H22</f>
        <v>4125</v>
      </c>
      <c r="L22" s="28">
        <f>K22/100</f>
        <v>41.25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50</v>
      </c>
      <c r="K28" s="25">
        <f>SUM(J28:J32)*H28</f>
        <v>4275</v>
      </c>
      <c r="L28" s="28">
        <f>K28/100</f>
        <v>42.75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50</v>
      </c>
      <c r="K34" s="25">
        <f>SUM(J34:J38)*H34</f>
        <v>2062.5</v>
      </c>
      <c r="L34" s="28">
        <f>K34/100</f>
        <v>20.625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2210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DE03-8AEA-49C6-9C8B-E2D605E6F64F}">
  <dimension ref="A1:M76"/>
  <sheetViews>
    <sheetView workbookViewId="0">
      <selection sqref="A1:M1"/>
    </sheetView>
  </sheetViews>
  <sheetFormatPr defaultRowHeight="14.5" x14ac:dyDescent="0.35"/>
  <cols>
    <col min="5" max="5" width="12.81640625" customWidth="1"/>
    <col min="6" max="6" width="11.54296875" customWidth="1"/>
    <col min="7" max="7" width="14.90625" customWidth="1"/>
    <col min="8" max="8" width="11.1796875" customWidth="1"/>
    <col min="9" max="9" width="13.36328125" customWidth="1"/>
    <col min="10" max="10" width="14" customWidth="1"/>
    <col min="11" max="11" width="13.81640625" customWidth="1"/>
    <col min="12" max="12" width="14.54296875" customWidth="1"/>
    <col min="13" max="13" width="40.6328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2485</v>
      </c>
      <c r="K66" s="13">
        <f>SUM(K10:K64)</f>
        <v>29675</v>
      </c>
      <c r="L66" s="9">
        <f>SUM(L10:L64)</f>
        <v>296.75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2ECF7-C833-4FE8-B3E1-506CD76B4878}">
  <dimension ref="A1:M76"/>
  <sheetViews>
    <sheetView workbookViewId="0">
      <selection activeCell="I22" sqref="I22:I27"/>
    </sheetView>
  </sheetViews>
  <sheetFormatPr defaultRowHeight="14.5" x14ac:dyDescent="0.35"/>
  <cols>
    <col min="5" max="5" width="12.1796875" customWidth="1"/>
    <col min="6" max="6" width="12" customWidth="1"/>
    <col min="7" max="7" width="16.81640625" customWidth="1"/>
    <col min="8" max="8" width="13.54296875" customWidth="1"/>
    <col min="9" max="9" width="13" customWidth="1"/>
    <col min="10" max="10" width="14.6328125" customWidth="1"/>
    <col min="11" max="11" width="14.90625" customWidth="1"/>
    <col min="12" max="12" width="14.1796875" customWidth="1"/>
    <col min="13" max="13" width="42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2485</v>
      </c>
      <c r="K66" s="13">
        <f>SUM(K10:K64)</f>
        <v>29675</v>
      </c>
      <c r="L66" s="9">
        <f>SUM(L10:L64)</f>
        <v>296.75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29CAF-FA98-4DF8-8546-86A0B99C3B12}">
  <dimension ref="A1:O77"/>
  <sheetViews>
    <sheetView workbookViewId="0">
      <selection sqref="A1:XFD78"/>
    </sheetView>
  </sheetViews>
  <sheetFormatPr defaultRowHeight="14.5" x14ac:dyDescent="0.35"/>
  <cols>
    <col min="5" max="5" width="13.1796875" customWidth="1"/>
    <col min="6" max="6" width="11.6328125" customWidth="1"/>
    <col min="7" max="7" width="13" customWidth="1"/>
    <col min="8" max="8" width="14.90625" customWidth="1"/>
    <col min="9" max="9" width="13.90625" customWidth="1"/>
    <col min="10" max="10" width="10.453125" customWidth="1"/>
    <col min="11" max="11" width="19" customWidth="1"/>
    <col min="12" max="12" width="15.6328125" customWidth="1"/>
    <col min="13" max="13" width="39.90625" customWidth="1"/>
  </cols>
  <sheetData>
    <row r="1" spans="1:15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5">
      <c r="A6" s="15"/>
      <c r="G6" s="15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1725</v>
      </c>
      <c r="L34" s="28">
        <f>K34/100</f>
        <v>17.25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2480</v>
      </c>
      <c r="K66" s="13">
        <f>SUM(K10:K64)</f>
        <v>29337.5</v>
      </c>
      <c r="L66" s="9">
        <f>SUM(L10:L64)</f>
        <v>293.375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9B83-3710-48C2-850C-B8EC45A68E3C}">
  <dimension ref="A1:M76"/>
  <sheetViews>
    <sheetView workbookViewId="0">
      <selection sqref="A1:XFD76"/>
    </sheetView>
  </sheetViews>
  <sheetFormatPr defaultRowHeight="14.5" x14ac:dyDescent="0.35"/>
  <cols>
    <col min="5" max="5" width="14.6328125" customWidth="1"/>
    <col min="6" max="6" width="11.81640625" customWidth="1"/>
    <col min="7" max="7" width="15.90625" customWidth="1"/>
    <col min="8" max="8" width="12.81640625" customWidth="1"/>
    <col min="9" max="9" width="12.90625" customWidth="1"/>
    <col min="10" max="10" width="10.54296875" customWidth="1"/>
    <col min="11" max="11" width="12.90625" customWidth="1"/>
    <col min="12" max="12" width="13.08984375" customWidth="1"/>
    <col min="13" max="13" width="38.089843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2525</v>
      </c>
      <c r="K66" s="13">
        <f>SUM(K10:K64)</f>
        <v>29675</v>
      </c>
      <c r="L66" s="9">
        <f>SUM(L10:L64)</f>
        <v>296.75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topLeftCell="A55" workbookViewId="0">
      <selection activeCell="M76" sqref="M76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79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5">
      <c r="A6" s="15"/>
      <c r="G6" s="15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50</v>
      </c>
      <c r="K10" s="25">
        <f>SUM(J10:J14)*H10</f>
        <v>4125</v>
      </c>
      <c r="L10" s="27">
        <f>K10/100</f>
        <v>41.25</v>
      </c>
      <c r="M10" s="22" t="s">
        <v>45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50</v>
      </c>
      <c r="K16" s="25">
        <f>SUM(J16:J20)*H16</f>
        <v>4125</v>
      </c>
      <c r="L16" s="26">
        <f>K16/100</f>
        <v>41.25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50</v>
      </c>
      <c r="K22" s="25">
        <f>SUM(J22:J26)*H22</f>
        <v>4125</v>
      </c>
      <c r="L22" s="28">
        <f>K22/100</f>
        <v>41.25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50</v>
      </c>
      <c r="K28" s="25">
        <f>SUM(J28:J32)*H28</f>
        <v>4275</v>
      </c>
      <c r="L28" s="28">
        <f>K28/100</f>
        <v>42.75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50</v>
      </c>
      <c r="K34" s="25">
        <f>SUM(J34:J38)*H34</f>
        <v>1537.5</v>
      </c>
      <c r="L34" s="28">
        <f>K34/100</f>
        <v>15.375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2335</v>
      </c>
      <c r="K66" s="13">
        <f>SUM(K10:K64)</f>
        <v>27650</v>
      </c>
      <c r="L66" s="9">
        <f>SUM(L10:L64)</f>
        <v>276.5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workbookViewId="0">
      <selection sqref="A1:XFD77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2525</v>
      </c>
      <c r="K66" s="13">
        <f>SUM(K10:K64)</f>
        <v>29675</v>
      </c>
      <c r="L66" s="9">
        <f>SUM(L10:L64)</f>
        <v>296.75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workbookViewId="0">
      <selection activeCell="J23" sqref="J23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83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2250</v>
      </c>
      <c r="L34" s="28">
        <f>K34/100</f>
        <v>22.5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2635</v>
      </c>
      <c r="K66" s="13">
        <f>SUM(K10:K64)</f>
        <v>30350</v>
      </c>
      <c r="L66" s="9">
        <f>SUM(L10:L64)</f>
        <v>303.5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topLeftCell="A40" workbookViewId="0">
      <selection activeCell="J59" sqref="J59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84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86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90</v>
      </c>
      <c r="K10" s="25">
        <f>SUM(J10:J14)*H10</f>
        <v>4725</v>
      </c>
      <c r="L10" s="27">
        <f>K10/100</f>
        <v>47.25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90</v>
      </c>
      <c r="K16" s="25">
        <f>SUM(J16:J20)*H16</f>
        <v>4725</v>
      </c>
      <c r="L16" s="26">
        <f>K16/100</f>
        <v>47.25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90</v>
      </c>
      <c r="K22" s="25">
        <f>SUM(J22:J26)*H22</f>
        <v>4725</v>
      </c>
      <c r="L22" s="28">
        <f>K22/100</f>
        <v>47.25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90</v>
      </c>
      <c r="K28" s="25">
        <f>SUM(J28:J32)*H28</f>
        <v>4875</v>
      </c>
      <c r="L28" s="28">
        <f>K28/100</f>
        <v>48.75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90</v>
      </c>
      <c r="K34" s="25">
        <f>SUM(J34:J38)*H34</f>
        <v>2362.5</v>
      </c>
      <c r="L34" s="28">
        <f>K34/100</f>
        <v>23.625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2645</v>
      </c>
      <c r="K66" s="13">
        <f>SUM(K10:K64)</f>
        <v>30875</v>
      </c>
      <c r="L66" s="9">
        <f>SUM(L10:L64)</f>
        <v>308.75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topLeftCell="A28" workbookViewId="0">
      <selection activeCell="J36" sqref="J36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90</v>
      </c>
      <c r="K10" s="25">
        <f>SUM(J10:J14)*H10</f>
        <v>4725</v>
      </c>
      <c r="L10" s="27">
        <f>K10/100</f>
        <v>47.25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90</v>
      </c>
      <c r="K16" s="25">
        <f>SUM(J16:J20)*H16</f>
        <v>4725</v>
      </c>
      <c r="L16" s="26">
        <f>K16/100</f>
        <v>47.25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90</v>
      </c>
      <c r="K22" s="25">
        <f>SUM(J22:J26)*H22</f>
        <v>4725</v>
      </c>
      <c r="L22" s="28">
        <f>K22/100</f>
        <v>47.25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90</v>
      </c>
      <c r="K28" s="25">
        <f>SUM(J28:J32)*H28</f>
        <v>4875</v>
      </c>
      <c r="L28" s="28">
        <f>K28/100</f>
        <v>48.75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90</v>
      </c>
      <c r="K34" s="25">
        <f>SUM(J34:J38)*H34</f>
        <v>2437.5</v>
      </c>
      <c r="L34" s="28">
        <f>K34/100</f>
        <v>24.375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80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90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90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90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1650</v>
      </c>
      <c r="L59" s="27">
        <f>K59/100</f>
        <v>16.5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90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2780</v>
      </c>
      <c r="K66" s="13">
        <f>SUM(K10:K64)</f>
        <v>31437.5</v>
      </c>
      <c r="L66" s="9">
        <f>SUM(L10:L64)</f>
        <v>314.375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sqref="A1:XFD80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88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89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76"/>
  <sheetViews>
    <sheetView topLeftCell="A40" workbookViewId="0">
      <selection activeCell="A67" sqref="A67:K67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91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50</v>
      </c>
      <c r="K10" s="25">
        <f>SUM(J10:J14)*H10</f>
        <v>4125</v>
      </c>
      <c r="L10" s="27">
        <f>K10/100</f>
        <v>41.25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50</v>
      </c>
      <c r="K16" s="25">
        <f>SUM(J16:J20)*H16</f>
        <v>4125</v>
      </c>
      <c r="L16" s="26">
        <f>K16/100</f>
        <v>41.25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50</v>
      </c>
      <c r="K22" s="25">
        <f>SUM(J22:J26)*H22</f>
        <v>4125</v>
      </c>
      <c r="L22" s="28">
        <f>K22/100</f>
        <v>41.25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50</v>
      </c>
      <c r="K28" s="25">
        <f>SUM(J28:J32)*H28</f>
        <v>4275</v>
      </c>
      <c r="L28" s="28">
        <f>K28/100</f>
        <v>42.75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50</v>
      </c>
      <c r="K34" s="25">
        <f>SUM(J34:J38)*H34</f>
        <v>1987.5</v>
      </c>
      <c r="L34" s="28">
        <f>K34/100</f>
        <v>19.875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60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2335</v>
      </c>
      <c r="K66" s="13">
        <f>SUM(K10:K64)</f>
        <v>28100</v>
      </c>
      <c r="L66" s="9">
        <f>SUM(L10:L64)</f>
        <v>281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79433-E2E9-49BF-A76F-B67F4BE05F22}">
  <dimension ref="A1:M76"/>
  <sheetViews>
    <sheetView workbookViewId="0">
      <selection sqref="A1:XFD80"/>
    </sheetView>
  </sheetViews>
  <sheetFormatPr defaultRowHeight="14.5" x14ac:dyDescent="0.35"/>
  <cols>
    <col min="5" max="5" width="16.90625" customWidth="1"/>
    <col min="6" max="6" width="15.08984375" customWidth="1"/>
    <col min="7" max="7" width="16.36328125" customWidth="1"/>
    <col min="8" max="8" width="13.54296875" customWidth="1"/>
    <col min="9" max="9" width="12.453125" customWidth="1"/>
    <col min="10" max="10" width="15" customWidth="1"/>
    <col min="11" max="11" width="12" customWidth="1"/>
    <col min="12" max="12" width="16.08984375" customWidth="1"/>
    <col min="13" max="13" width="36.17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2480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43E9-A01A-4265-AE71-F6B71C118D53}">
  <dimension ref="A1:M76"/>
  <sheetViews>
    <sheetView workbookViewId="0">
      <selection sqref="A1:XFD76"/>
    </sheetView>
  </sheetViews>
  <sheetFormatPr defaultRowHeight="14.5" x14ac:dyDescent="0.35"/>
  <cols>
    <col min="5" max="5" width="20.08984375" customWidth="1"/>
    <col min="6" max="6" width="13.6328125" customWidth="1"/>
    <col min="7" max="7" width="16.08984375" customWidth="1"/>
    <col min="8" max="8" width="13.1796875" customWidth="1"/>
    <col min="9" max="9" width="13.36328125" customWidth="1"/>
    <col min="10" max="10" width="14" customWidth="1"/>
    <col min="11" max="11" width="15" customWidth="1"/>
    <col min="12" max="12" width="13.453125" customWidth="1"/>
    <col min="13" max="13" width="35.90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95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2350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9075-6C0A-48BF-8E95-5D09997CD2C6}">
  <dimension ref="A1:M76"/>
  <sheetViews>
    <sheetView workbookViewId="0">
      <selection sqref="A1:XFD78"/>
    </sheetView>
  </sheetViews>
  <sheetFormatPr defaultRowHeight="14.5" x14ac:dyDescent="0.35"/>
  <cols>
    <col min="5" max="5" width="17.1796875" customWidth="1"/>
    <col min="6" max="6" width="13.81640625" customWidth="1"/>
    <col min="7" max="7" width="15.1796875" customWidth="1"/>
    <col min="8" max="8" width="13.90625" customWidth="1"/>
    <col min="9" max="10" width="14.81640625" customWidth="1"/>
    <col min="11" max="11" width="11.6328125" customWidth="1"/>
    <col min="12" max="12" width="12.08984375" customWidth="1"/>
    <col min="13" max="13" width="40.36328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96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97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AF565-A8B8-43E9-B31F-C14081278C3B}">
  <dimension ref="A1:M76"/>
  <sheetViews>
    <sheetView workbookViewId="0">
      <selection sqref="A1:XFD77"/>
    </sheetView>
  </sheetViews>
  <sheetFormatPr defaultRowHeight="14.5" x14ac:dyDescent="0.35"/>
  <cols>
    <col min="5" max="5" width="13.54296875" customWidth="1"/>
    <col min="6" max="6" width="11.90625" customWidth="1"/>
    <col min="7" max="7" width="16.36328125" customWidth="1"/>
    <col min="8" max="8" width="10.36328125" customWidth="1"/>
    <col min="9" max="9" width="11.36328125" customWidth="1"/>
    <col min="10" max="10" width="11.81640625" customWidth="1"/>
    <col min="11" max="11" width="12.90625" customWidth="1"/>
    <col min="12" max="12" width="15.7265625" customWidth="1"/>
    <col min="13" max="13" width="37.90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99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4575</v>
      </c>
      <c r="L10" s="27">
        <f>K10/100</f>
        <v>45.75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4575</v>
      </c>
      <c r="L16" s="26">
        <f>K16/100</f>
        <v>45.75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4575</v>
      </c>
      <c r="L22" s="28">
        <f>K22/100</f>
        <v>45.75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4725</v>
      </c>
      <c r="L28" s="28">
        <f>K28/100</f>
        <v>47.25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2287.5</v>
      </c>
      <c r="L34" s="28">
        <f>K34/100</f>
        <v>22.875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80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80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80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80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2615</v>
      </c>
      <c r="K66" s="13">
        <f>SUM(K10:K64)</f>
        <v>30200</v>
      </c>
      <c r="L66" s="9">
        <f>SUM(L10:L64)</f>
        <v>302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9624-5380-40A1-ACE0-EC17688F8E3B}">
  <dimension ref="A1:M76"/>
  <sheetViews>
    <sheetView workbookViewId="0">
      <selection sqref="A1:XFD77"/>
    </sheetView>
  </sheetViews>
  <sheetFormatPr defaultRowHeight="14.5" x14ac:dyDescent="0.35"/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2350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AA6F-465A-47FD-8907-30879F60EEEB}">
  <dimension ref="A1:M76"/>
  <sheetViews>
    <sheetView workbookViewId="0">
      <selection sqref="A1:XFD76"/>
    </sheetView>
  </sheetViews>
  <sheetFormatPr defaultRowHeight="14.5" x14ac:dyDescent="0.35"/>
  <cols>
    <col min="5" max="5" width="13.26953125" customWidth="1"/>
    <col min="6" max="6" width="10.6328125" customWidth="1"/>
    <col min="7" max="7" width="17.36328125" customWidth="1"/>
    <col min="8" max="8" width="10.54296875" customWidth="1"/>
    <col min="9" max="9" width="12.81640625" customWidth="1"/>
    <col min="10" max="10" width="11.6328125" customWidth="1"/>
    <col min="11" max="11" width="13.54296875" customWidth="1"/>
    <col min="12" max="12" width="12.36328125" customWidth="1"/>
    <col min="13" max="13" width="34.17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2500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C2AA-A54A-4154-8EE6-B50118ECBE4C}">
  <dimension ref="A1:M76"/>
  <sheetViews>
    <sheetView workbookViewId="0">
      <selection activeCell="A67" sqref="A67:K67"/>
    </sheetView>
  </sheetViews>
  <sheetFormatPr defaultRowHeight="14.5" x14ac:dyDescent="0.35"/>
  <cols>
    <col min="5" max="5" width="13.26953125" customWidth="1"/>
    <col min="6" max="6" width="14.7265625" customWidth="1"/>
    <col min="7" max="7" width="11.7265625" customWidth="1"/>
    <col min="8" max="8" width="12" customWidth="1"/>
    <col min="9" max="9" width="13.26953125" customWidth="1"/>
    <col min="10" max="10" width="10.6328125" customWidth="1"/>
    <col min="11" max="11" width="12.7265625" customWidth="1"/>
    <col min="12" max="12" width="12.453125" customWidth="1"/>
    <col min="13" max="13" width="36.542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104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105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0</v>
      </c>
      <c r="K10" s="25">
        <f>SUM(J10:J14)*H10</f>
        <v>3375</v>
      </c>
      <c r="L10" s="27">
        <f>K10/100</f>
        <v>33.75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0</v>
      </c>
      <c r="K16" s="25">
        <f>SUM(J16:J20)*H16</f>
        <v>3375</v>
      </c>
      <c r="L16" s="26">
        <f>K16/100</f>
        <v>33.75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0</v>
      </c>
      <c r="K22" s="25">
        <f>SUM(J22:J26)*H22</f>
        <v>3375</v>
      </c>
      <c r="L22" s="28">
        <f>K22/100</f>
        <v>33.75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0</v>
      </c>
      <c r="K28" s="25">
        <f>SUM(J28:J32)*H28</f>
        <v>3525</v>
      </c>
      <c r="L28" s="28">
        <f>K28/100</f>
        <v>35.25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0</v>
      </c>
      <c r="K34" s="25">
        <f>SUM(J34:J38)*H34</f>
        <v>1162.5</v>
      </c>
      <c r="L34" s="28">
        <f>K34/100</f>
        <v>11.625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1825</v>
      </c>
      <c r="K66" s="13">
        <f>SUM(K10:K64)</f>
        <v>24275</v>
      </c>
      <c r="L66" s="9">
        <f>SUM(L10:L64)</f>
        <v>242.75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6B6C-E8D3-4926-8431-467B8B17EE3A}">
  <dimension ref="A1:M76"/>
  <sheetViews>
    <sheetView workbookViewId="0">
      <selection sqref="A1:XFD76"/>
    </sheetView>
  </sheetViews>
  <sheetFormatPr defaultRowHeight="14.5" x14ac:dyDescent="0.35"/>
  <cols>
    <col min="5" max="5" width="13.453125" customWidth="1"/>
    <col min="6" max="6" width="13.81640625" customWidth="1"/>
    <col min="7" max="7" width="13.1796875" customWidth="1"/>
    <col min="8" max="8" width="13.54296875" customWidth="1"/>
    <col min="9" max="9" width="13.36328125" customWidth="1"/>
    <col min="10" max="10" width="10.7265625" customWidth="1"/>
    <col min="11" max="11" width="12.90625" customWidth="1"/>
    <col min="12" max="12" width="12.453125" customWidth="1"/>
    <col min="13" max="13" width="33.542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107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2390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382F-0487-41A1-A2A3-9C4AD6F89F26}">
  <dimension ref="A1:M76"/>
  <sheetViews>
    <sheetView workbookViewId="0">
      <selection sqref="A1:XFD78"/>
    </sheetView>
  </sheetViews>
  <sheetFormatPr defaultRowHeight="14.5" x14ac:dyDescent="0.35"/>
  <cols>
    <col min="5" max="5" width="12.81640625" customWidth="1"/>
    <col min="6" max="6" width="13.7265625" customWidth="1"/>
    <col min="7" max="7" width="13.90625" customWidth="1"/>
    <col min="8" max="8" width="12.54296875" customWidth="1"/>
    <col min="9" max="9" width="13.08984375" customWidth="1"/>
    <col min="10" max="10" width="11.453125" customWidth="1"/>
    <col min="11" max="11" width="15.26953125" customWidth="1"/>
    <col min="12" max="12" width="12.36328125" customWidth="1"/>
    <col min="13" max="13" width="36.269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109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551F-4627-47F5-B452-DF207D2729B3}">
  <dimension ref="A1:M76"/>
  <sheetViews>
    <sheetView workbookViewId="0">
      <selection sqref="A1:XFD76"/>
    </sheetView>
  </sheetViews>
  <sheetFormatPr defaultRowHeight="14.5" x14ac:dyDescent="0.35"/>
  <cols>
    <col min="5" max="5" width="13.26953125" customWidth="1"/>
    <col min="6" max="6" width="12.36328125" customWidth="1"/>
    <col min="7" max="7" width="15.1796875" customWidth="1"/>
    <col min="8" max="8" width="12.1796875" customWidth="1"/>
    <col min="9" max="9" width="14.54296875" customWidth="1"/>
    <col min="10" max="10" width="10.36328125" customWidth="1"/>
    <col min="11" max="11" width="13.7265625" customWidth="1"/>
    <col min="12" max="12" width="14.90625" customWidth="1"/>
    <col min="13" max="13" width="33.269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2175</v>
      </c>
      <c r="L34" s="28">
        <f>K34/100</f>
        <v>21.75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29187.5</v>
      </c>
      <c r="L66" s="9">
        <f>SUM(L10:L64)</f>
        <v>291.875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3643-9EA3-40E6-B004-E52AB2DDC72E}">
  <dimension ref="A1:M76"/>
  <sheetViews>
    <sheetView workbookViewId="0">
      <selection sqref="A1:XFD76"/>
    </sheetView>
  </sheetViews>
  <sheetFormatPr defaultRowHeight="14.5" x14ac:dyDescent="0.35"/>
  <cols>
    <col min="5" max="5" width="15.26953125" customWidth="1"/>
    <col min="6" max="6" width="13.90625" customWidth="1"/>
    <col min="7" max="7" width="14.1796875" customWidth="1"/>
    <col min="8" max="8" width="12.1796875" customWidth="1"/>
    <col min="9" max="9" width="13.54296875" customWidth="1"/>
    <col min="10" max="10" width="15.54296875" customWidth="1"/>
    <col min="11" max="11" width="15.26953125" customWidth="1"/>
    <col min="12" max="12" width="13.6328125" customWidth="1"/>
    <col min="13" max="13" width="33.089843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2430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8915D-1920-49C1-8BF4-1F997523AFCC}">
  <dimension ref="A1:M76"/>
  <sheetViews>
    <sheetView workbookViewId="0">
      <selection sqref="A1:XFD77"/>
    </sheetView>
  </sheetViews>
  <sheetFormatPr defaultRowHeight="14.5" x14ac:dyDescent="0.35"/>
  <cols>
    <col min="5" max="5" width="13.36328125" customWidth="1"/>
    <col min="6" max="6" width="13.08984375" customWidth="1"/>
    <col min="7" max="7" width="16" customWidth="1"/>
    <col min="8" max="8" width="14.36328125" customWidth="1"/>
    <col min="9" max="9" width="13" customWidth="1"/>
    <col min="10" max="10" width="11.6328125" customWidth="1"/>
    <col min="11" max="11" width="14.54296875" customWidth="1"/>
    <col min="12" max="12" width="12.36328125" customWidth="1"/>
    <col min="13" max="13" width="35.542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2250</v>
      </c>
      <c r="L34" s="28">
        <f>K34/100</f>
        <v>22.5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2550</v>
      </c>
      <c r="K66" s="13">
        <f>SUM(K10:K64)</f>
        <v>29862.5</v>
      </c>
      <c r="L66" s="9">
        <f>SUM(L10:L64)</f>
        <v>298.625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35658-E073-4435-953B-B02E9FFAB2E7}">
  <dimension ref="A1:M76"/>
  <sheetViews>
    <sheetView topLeftCell="B1" workbookViewId="0">
      <selection activeCell="J36" sqref="J36"/>
    </sheetView>
  </sheetViews>
  <sheetFormatPr defaultRowHeight="14.5" x14ac:dyDescent="0.35"/>
  <cols>
    <col min="5" max="5" width="13.36328125" customWidth="1"/>
    <col min="6" max="6" width="13.81640625" customWidth="1"/>
    <col min="7" max="7" width="12.81640625" customWidth="1"/>
    <col min="8" max="8" width="12.7265625" customWidth="1"/>
    <col min="9" max="9" width="13.6328125" customWidth="1"/>
    <col min="10" max="10" width="11.7265625" customWidth="1"/>
    <col min="11" max="11" width="14.6328125" customWidth="1"/>
    <col min="12" max="12" width="14.54296875" customWidth="1"/>
    <col min="13" max="13" width="34.6328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2150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8BB3-D128-4CEC-98BC-9369B7E9A89F}">
  <dimension ref="A1:M76"/>
  <sheetViews>
    <sheetView workbookViewId="0">
      <selection activeCell="A4" sqref="A4:M4"/>
    </sheetView>
  </sheetViews>
  <sheetFormatPr defaultRowHeight="14.5" x14ac:dyDescent="0.35"/>
  <cols>
    <col min="5" max="5" width="13.81640625" customWidth="1"/>
    <col min="6" max="6" width="11.453125" customWidth="1"/>
    <col min="7" max="7" width="15.453125" customWidth="1"/>
    <col min="8" max="8" width="13.1796875" customWidth="1"/>
    <col min="9" max="9" width="12.90625" customWidth="1"/>
    <col min="10" max="10" width="10.7265625" customWidth="1"/>
    <col min="11" max="11" width="13.453125" customWidth="1"/>
    <col min="12" max="12" width="12.453125" customWidth="1"/>
    <col min="13" max="13" width="43.4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1650</v>
      </c>
      <c r="L34" s="28">
        <f>K34/100</f>
        <v>16.5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2410</v>
      </c>
      <c r="K66" s="13">
        <f>SUM(K10:K64)</f>
        <v>28662.5</v>
      </c>
      <c r="L66" s="9">
        <f>SUM(L10:L64)</f>
        <v>286.625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D7AA-B4B8-4539-B1D9-32C70AF95F4B}">
  <dimension ref="A1:M76"/>
  <sheetViews>
    <sheetView workbookViewId="0">
      <selection sqref="A1:XFD76"/>
    </sheetView>
  </sheetViews>
  <sheetFormatPr defaultRowHeight="14.5" x14ac:dyDescent="0.35"/>
  <cols>
    <col min="5" max="5" width="16.81640625" customWidth="1"/>
    <col min="6" max="6" width="14.453125" customWidth="1"/>
    <col min="7" max="7" width="13.7265625" customWidth="1"/>
    <col min="8" max="8" width="10.90625" customWidth="1"/>
    <col min="9" max="9" width="13.6328125" customWidth="1"/>
    <col min="10" max="10" width="10.90625" customWidth="1"/>
    <col min="11" max="12" width="12.90625" customWidth="1"/>
    <col min="13" max="13" width="41.7265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2250</v>
      </c>
      <c r="L34" s="28">
        <f>K34/100</f>
        <v>22.5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2570</v>
      </c>
      <c r="K66" s="13">
        <f>SUM(K10:K64)</f>
        <v>29862.5</v>
      </c>
      <c r="L66" s="9">
        <f>SUM(L10:L64)</f>
        <v>298.625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D837-F11C-47BF-A0AB-1EC35AB8F935}">
  <dimension ref="A1:M76"/>
  <sheetViews>
    <sheetView workbookViewId="0">
      <selection sqref="A1:XFD76"/>
    </sheetView>
  </sheetViews>
  <sheetFormatPr defaultRowHeight="14.5" x14ac:dyDescent="0.35"/>
  <cols>
    <col min="5" max="5" width="12.26953125" customWidth="1"/>
    <col min="6" max="6" width="13.26953125" customWidth="1"/>
    <col min="7" max="7" width="14.453125" customWidth="1"/>
    <col min="8" max="8" width="10.81640625" customWidth="1"/>
    <col min="9" max="9" width="14.36328125" customWidth="1"/>
    <col min="10" max="10" width="11.453125" customWidth="1"/>
    <col min="11" max="11" width="14.1796875" customWidth="1"/>
    <col min="12" max="12" width="13.26953125" customWidth="1"/>
    <col min="13" max="13" width="33.906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2100</v>
      </c>
      <c r="L34" s="28">
        <f>K34/100</f>
        <v>21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60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2510</v>
      </c>
      <c r="K66" s="13">
        <f>SUM(K10:K64)</f>
        <v>29112.5</v>
      </c>
      <c r="L66" s="9">
        <f>SUM(L10:L64)</f>
        <v>291.125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F6AC3-39F9-405C-8A02-B57263DF007B}">
  <dimension ref="A1:M76"/>
  <sheetViews>
    <sheetView workbookViewId="0">
      <selection sqref="A1:XFD76"/>
    </sheetView>
  </sheetViews>
  <sheetFormatPr defaultRowHeight="14.5" x14ac:dyDescent="0.35"/>
  <cols>
    <col min="5" max="5" width="12.26953125" customWidth="1"/>
    <col min="6" max="6" width="12.7265625" customWidth="1"/>
    <col min="7" max="7" width="13.90625" customWidth="1"/>
    <col min="8" max="8" width="13.08984375" customWidth="1"/>
    <col min="9" max="9" width="15" customWidth="1"/>
    <col min="10" max="10" width="10.81640625" customWidth="1"/>
    <col min="11" max="11" width="13.6328125" customWidth="1"/>
    <col min="12" max="12" width="13.08984375" customWidth="1"/>
    <col min="13" max="13" width="34.17968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2250</v>
      </c>
      <c r="L34" s="28">
        <f>K34/100</f>
        <v>22.5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2470</v>
      </c>
      <c r="K66" s="13">
        <f>SUM(K10:K64)</f>
        <v>29862.5</v>
      </c>
      <c r="L66" s="9">
        <f>SUM(L10:L64)</f>
        <v>298.625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3714-5F90-4514-801A-12A00DFA0353}">
  <dimension ref="A1:M76"/>
  <sheetViews>
    <sheetView workbookViewId="0">
      <selection sqref="A1:XFD78"/>
    </sheetView>
  </sheetViews>
  <sheetFormatPr defaultRowHeight="14.5" x14ac:dyDescent="0.35"/>
  <cols>
    <col min="5" max="6" width="13.6328125" customWidth="1"/>
    <col min="7" max="7" width="13.26953125" customWidth="1"/>
    <col min="8" max="8" width="11.54296875" customWidth="1"/>
    <col min="9" max="9" width="17.453125" customWidth="1"/>
    <col min="10" max="10" width="14.81640625" customWidth="1"/>
    <col min="11" max="11" width="15" customWidth="1"/>
    <col min="12" max="12" width="13.6328125" customWidth="1"/>
    <col min="13" max="13" width="33.36328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75</v>
      </c>
      <c r="K10" s="25">
        <f>SUM(J10:J14)*H10</f>
        <v>4500</v>
      </c>
      <c r="L10" s="27">
        <f>K10/100</f>
        <v>45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75</v>
      </c>
      <c r="K16" s="25">
        <f>SUM(J16:J20)*H16</f>
        <v>4500</v>
      </c>
      <c r="L16" s="26">
        <f>K16/100</f>
        <v>45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75</v>
      </c>
      <c r="K22" s="25">
        <f>SUM(J22:J26)*H22</f>
        <v>4500</v>
      </c>
      <c r="L22" s="28">
        <f>K22/100</f>
        <v>45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75</v>
      </c>
      <c r="K28" s="25">
        <f>SUM(J28:J32)*H28</f>
        <v>4650</v>
      </c>
      <c r="L28" s="28">
        <f>K28/100</f>
        <v>46.5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2250</v>
      </c>
      <c r="L34" s="28">
        <f>K34/100</f>
        <v>22.5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2470</v>
      </c>
      <c r="K66" s="13">
        <f>SUM(K10:K64)</f>
        <v>29862.5</v>
      </c>
      <c r="L66" s="9">
        <f>SUM(L10:L64)</f>
        <v>298.625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8097-733D-4051-AF9B-F7FB79620763}">
  <dimension ref="A1:M76"/>
  <sheetViews>
    <sheetView workbookViewId="0">
      <selection sqref="A1:XFD76"/>
    </sheetView>
  </sheetViews>
  <sheetFormatPr defaultRowHeight="14.5" x14ac:dyDescent="0.35"/>
  <cols>
    <col min="5" max="5" width="13.54296875" customWidth="1"/>
    <col min="6" max="6" width="12.453125" customWidth="1"/>
    <col min="7" max="7" width="13.90625" customWidth="1"/>
    <col min="8" max="8" width="10.81640625" customWidth="1"/>
    <col min="9" max="9" width="12.7265625" customWidth="1"/>
    <col min="10" max="10" width="11.54296875" customWidth="1"/>
    <col min="11" max="11" width="15.54296875" customWidth="1"/>
    <col min="12" max="12" width="14.08984375" customWidth="1"/>
    <col min="13" max="13" width="36.0898437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4350</v>
      </c>
      <c r="L10" s="27">
        <f>K10/100</f>
        <v>43.5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4350</v>
      </c>
      <c r="L16" s="26">
        <f>K16/100</f>
        <v>43.5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4350</v>
      </c>
      <c r="L22" s="28">
        <f>K22/100</f>
        <v>43.5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4500</v>
      </c>
      <c r="L28" s="28">
        <f>K28/100</f>
        <v>45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75</v>
      </c>
      <c r="K34" s="25">
        <f>SUM(J34:J38)*H34</f>
        <v>1725</v>
      </c>
      <c r="L34" s="28">
        <f>K34/100</f>
        <v>17.25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65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65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65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65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28737.5</v>
      </c>
      <c r="L66" s="9">
        <f>SUM(L10:L64)</f>
        <v>287.375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7291D-4484-4CFA-976D-C4395510AA9F}">
  <dimension ref="A1:M76"/>
  <sheetViews>
    <sheetView tabSelected="1" topLeftCell="C4" workbookViewId="0">
      <selection sqref="A1:M1"/>
    </sheetView>
  </sheetViews>
  <sheetFormatPr defaultRowHeight="14.5" x14ac:dyDescent="0.35"/>
  <cols>
    <col min="5" max="5" width="18.08984375" customWidth="1"/>
    <col min="6" max="6" width="16" customWidth="1"/>
    <col min="7" max="7" width="11" customWidth="1"/>
    <col min="8" max="8" width="11.54296875" customWidth="1"/>
    <col min="9" max="9" width="13.7265625" customWidth="1"/>
    <col min="10" max="10" width="11.26953125" customWidth="1"/>
    <col min="11" max="11" width="13.1796875" customWidth="1"/>
    <col min="12" max="12" width="14.81640625" customWidth="1"/>
    <col min="13" max="13" width="35.26953125" customWidth="1"/>
  </cols>
  <sheetData>
    <row r="1" spans="1:13" x14ac:dyDescent="0.3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130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131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37</v>
      </c>
      <c r="C10" s="24">
        <v>1</v>
      </c>
      <c r="D10" s="24">
        <v>1</v>
      </c>
      <c r="E10" s="24" t="s">
        <v>38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0</v>
      </c>
      <c r="K10" s="25">
        <f>SUM(J10:J14)*H10</f>
        <v>3375</v>
      </c>
      <c r="L10" s="27">
        <f>K10/100</f>
        <v>33.75</v>
      </c>
      <c r="M10" s="22" t="s">
        <v>45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39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80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37</v>
      </c>
      <c r="C16" s="24">
        <v>2</v>
      </c>
      <c r="D16" s="24">
        <v>1</v>
      </c>
      <c r="E16" s="24" t="s">
        <v>40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0</v>
      </c>
      <c r="K16" s="25">
        <f>SUM(J16:J20)*H16</f>
        <v>3375</v>
      </c>
      <c r="L16" s="26">
        <f>K16/100</f>
        <v>33.75</v>
      </c>
      <c r="M16" s="22" t="s">
        <v>45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41</v>
      </c>
      <c r="H20" s="20"/>
      <c r="I20" s="20"/>
      <c r="J20" s="8">
        <v>80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37</v>
      </c>
      <c r="C22" s="24">
        <v>3</v>
      </c>
      <c r="D22" s="24">
        <v>2</v>
      </c>
      <c r="E22" s="24" t="s">
        <v>40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0</v>
      </c>
      <c r="K22" s="25">
        <f>SUM(J22:J26)*H22</f>
        <v>3375</v>
      </c>
      <c r="L22" s="28">
        <f>K22/100</f>
        <v>33.75</v>
      </c>
      <c r="M22" s="22" t="s">
        <v>46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39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80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37</v>
      </c>
      <c r="C28" s="24">
        <v>3</v>
      </c>
      <c r="D28" s="24">
        <v>3</v>
      </c>
      <c r="E28" s="24" t="s">
        <v>40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0</v>
      </c>
      <c r="K28" s="25">
        <f>SUM(J28:J32)*H28</f>
        <v>3525</v>
      </c>
      <c r="L28" s="28">
        <f>K28/100</f>
        <v>35.25</v>
      </c>
      <c r="M28" s="22" t="s">
        <v>47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39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80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37</v>
      </c>
      <c r="C34" s="24">
        <v>3</v>
      </c>
      <c r="D34" s="24">
        <v>4</v>
      </c>
      <c r="E34" s="24" t="s">
        <v>40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0</v>
      </c>
      <c r="K34" s="25">
        <f>SUM(J34:J38)*H34</f>
        <v>1162.5</v>
      </c>
      <c r="L34" s="28">
        <f>K34/100</f>
        <v>11.625</v>
      </c>
      <c r="M34" s="22" t="s">
        <v>48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39</v>
      </c>
      <c r="H35" s="24"/>
      <c r="I35" s="20"/>
      <c r="J35" s="8">
        <v>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80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37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1550</v>
      </c>
      <c r="L41" s="27">
        <f>K41/100</f>
        <v>15.5</v>
      </c>
      <c r="M41" s="22" t="s">
        <v>49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5">
      <c r="A47" s="23" t="s">
        <v>42</v>
      </c>
      <c r="B47" s="24" t="s">
        <v>37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50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41</v>
      </c>
      <c r="H51" s="24"/>
      <c r="I51" s="24"/>
      <c r="J51" s="8">
        <v>80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5">
      <c r="A53" s="23" t="s">
        <v>43</v>
      </c>
      <c r="B53" s="24" t="s">
        <v>37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51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41</v>
      </c>
      <c r="H57" s="24"/>
      <c r="I57" s="24"/>
      <c r="J57" s="8">
        <v>80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5">
      <c r="A59" s="23">
        <v>15</v>
      </c>
      <c r="B59" s="24" t="s">
        <v>37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1162.5</v>
      </c>
      <c r="L59" s="27">
        <f>K59/100</f>
        <v>11.625</v>
      </c>
      <c r="M59" s="22" t="s">
        <v>52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44</v>
      </c>
      <c r="H63" s="24"/>
      <c r="I63" s="24"/>
      <c r="J63" s="8">
        <v>80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5" t="s">
        <v>20</v>
      </c>
      <c r="B66" s="36"/>
      <c r="C66" s="36"/>
      <c r="D66" s="36"/>
      <c r="E66" s="36"/>
      <c r="F66" s="36"/>
      <c r="G66" s="37"/>
      <c r="H66" s="12">
        <f>SUM(H10:H64)</f>
        <v>115</v>
      </c>
      <c r="I66" s="12">
        <f>SUM(I10:I64)</f>
        <v>80.5</v>
      </c>
      <c r="J66" s="12">
        <f>SUM(J10:J64)</f>
        <v>1825</v>
      </c>
      <c r="K66" s="13">
        <f>SUM(K10:K64)</f>
        <v>24275</v>
      </c>
      <c r="L66" s="9">
        <f>SUM(L10:L64)</f>
        <v>242.75</v>
      </c>
      <c r="M66" s="5"/>
    </row>
    <row r="67" spans="1:13" x14ac:dyDescent="0.35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Faishal akbhar</vt:lpstr>
      <vt:lpstr>M Zaim Rouf</vt:lpstr>
      <vt:lpstr>Galih indra</vt:lpstr>
      <vt:lpstr>Andriansyah</vt:lpstr>
      <vt:lpstr>Alif Rahman</vt:lpstr>
      <vt:lpstr>M. Ilham Setiawan</vt:lpstr>
      <vt:lpstr>Josua Panca</vt:lpstr>
      <vt:lpstr>Radja Kemal</vt:lpstr>
      <vt:lpstr>David Wilman</vt:lpstr>
      <vt:lpstr>MAulana Yusuf</vt:lpstr>
      <vt:lpstr>M Rafly Aditya</vt:lpstr>
      <vt:lpstr>Ilham Fajar</vt:lpstr>
      <vt:lpstr>Alisha Zahra</vt:lpstr>
      <vt:lpstr>Jaelani</vt:lpstr>
      <vt:lpstr>Ahmad Zulfa</vt:lpstr>
      <vt:lpstr>Herlina Anziani</vt:lpstr>
      <vt:lpstr>M. Fatur Rohman</vt:lpstr>
      <vt:lpstr>Abdul Hadi</vt:lpstr>
      <vt:lpstr>Ryan Bagus</vt:lpstr>
      <vt:lpstr>Rayhan</vt:lpstr>
      <vt:lpstr>Iqbal Saputra</vt:lpstr>
      <vt:lpstr>M. Rizki</vt:lpstr>
      <vt:lpstr>Ardya Bagas</vt:lpstr>
      <vt:lpstr>Rifal Al Gifari</vt:lpstr>
      <vt:lpstr>Prahmana</vt:lpstr>
      <vt:lpstr>M. Ikbal Padilah</vt:lpstr>
      <vt:lpstr>Zulfan Nur Fajri</vt:lpstr>
      <vt:lpstr>Fazar</vt:lpstr>
      <vt:lpstr>Az Zikra</vt:lpstr>
      <vt:lpstr>Alga Rahmat</vt:lpstr>
      <vt:lpstr>Rangga</vt:lpstr>
      <vt:lpstr>Alan s</vt:lpstr>
      <vt:lpstr>M. Jad </vt:lpstr>
      <vt:lpstr>M. Maulana</vt:lpstr>
      <vt:lpstr>Deifrans</vt:lpstr>
      <vt:lpstr>Izdihar</vt:lpstr>
      <vt:lpstr>Dafa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2023-07-11T16:52:02Z</dcterms:modified>
</cp:coreProperties>
</file>